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My_Pc\Desktop\bang-gia-dat-ca-mau-2026\Gia dat tai cac xa phuong\"/>
    </mc:Choice>
  </mc:AlternateContent>
  <xr:revisionPtr revIDLastSave="0" documentId="13_ncr:1_{2FE2BD54-E324-4619-9DB5-083325667CFE}" xr6:coauthVersionLast="47" xr6:coauthVersionMax="47" xr10:uidLastSave="{00000000-0000-0000-0000-000000000000}"/>
  <bookViews>
    <workbookView xWindow="-120" yWindow="-120" windowWidth="24240" windowHeight="13140" xr2:uid="{3C102193-7D83-4577-A50B-FCA0087E9086}"/>
  </bookViews>
  <sheets>
    <sheet name="8. Xã U Minh" sheetId="1" r:id="rId1"/>
  </sheets>
  <definedNames>
    <definedName name="_xlnm._FilterDatabase" localSheetId="0" hidden="1">'8. Xã U Minh'!$A$7:$L$117</definedName>
    <definedName name="_xlnm.Print_Area" localSheetId="0">'8. Xã U Minh'!$C$1:$K$113</definedName>
    <definedName name="_xlnm.Print_Titles" localSheetId="0">'8. Xã U Minh'!$4:$6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7" i="1" l="1"/>
  <c r="I116" i="1"/>
  <c r="I115" i="1"/>
  <c r="I114" i="1"/>
  <c r="I113" i="1"/>
  <c r="C113" i="1"/>
  <c r="I112" i="1"/>
  <c r="C112" i="1"/>
  <c r="I111" i="1"/>
  <c r="C111" i="1"/>
  <c r="I110" i="1"/>
  <c r="C110" i="1"/>
  <c r="I109" i="1"/>
  <c r="C109" i="1"/>
  <c r="I108" i="1"/>
  <c r="C108" i="1"/>
  <c r="I107" i="1"/>
  <c r="C107" i="1"/>
  <c r="I106" i="1"/>
  <c r="I105" i="1"/>
  <c r="C105" i="1"/>
  <c r="I104" i="1"/>
  <c r="I103" i="1"/>
  <c r="C103" i="1"/>
  <c r="I102" i="1"/>
  <c r="C102" i="1"/>
  <c r="I101" i="1"/>
  <c r="C101" i="1"/>
  <c r="I100" i="1"/>
  <c r="C100" i="1"/>
  <c r="I99" i="1"/>
  <c r="C99" i="1"/>
  <c r="I98" i="1"/>
  <c r="C98" i="1"/>
  <c r="I97" i="1"/>
  <c r="C97" i="1"/>
  <c r="I96" i="1"/>
  <c r="C96" i="1"/>
  <c r="I95" i="1"/>
  <c r="C95" i="1"/>
  <c r="I94" i="1"/>
  <c r="C94" i="1"/>
  <c r="I93" i="1"/>
  <c r="C93" i="1"/>
  <c r="I92" i="1"/>
  <c r="C92" i="1"/>
  <c r="I91" i="1"/>
  <c r="C91" i="1"/>
  <c r="I90" i="1"/>
  <c r="C90" i="1"/>
  <c r="I89" i="1"/>
  <c r="C89" i="1"/>
  <c r="I88" i="1"/>
  <c r="C88" i="1"/>
  <c r="I87" i="1"/>
  <c r="C87" i="1"/>
  <c r="A87" i="1"/>
  <c r="A88" i="1" s="1"/>
  <c r="A89" i="1" s="1"/>
  <c r="A90" i="1" s="1"/>
  <c r="I86" i="1"/>
  <c r="C86" i="1"/>
  <c r="I85" i="1"/>
  <c r="C85" i="1"/>
  <c r="I84" i="1"/>
  <c r="C84" i="1"/>
  <c r="I83" i="1"/>
  <c r="C83" i="1"/>
  <c r="I82" i="1"/>
  <c r="C82" i="1"/>
  <c r="I81" i="1"/>
  <c r="C81" i="1"/>
  <c r="I80" i="1"/>
  <c r="C80" i="1"/>
  <c r="I79" i="1"/>
  <c r="C79" i="1"/>
  <c r="I78" i="1"/>
  <c r="C78" i="1"/>
  <c r="I77" i="1"/>
  <c r="C77" i="1"/>
  <c r="I76" i="1"/>
  <c r="C76" i="1"/>
  <c r="I75" i="1"/>
  <c r="C75" i="1"/>
  <c r="A75" i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I74" i="1"/>
  <c r="C74" i="1"/>
  <c r="A74" i="1"/>
  <c r="I73" i="1"/>
  <c r="I72" i="1"/>
  <c r="C72" i="1"/>
  <c r="I71" i="1"/>
  <c r="C71" i="1"/>
  <c r="I70" i="1"/>
  <c r="C70" i="1"/>
  <c r="I69" i="1"/>
  <c r="C69" i="1"/>
  <c r="I68" i="1"/>
  <c r="C68" i="1"/>
  <c r="I67" i="1"/>
  <c r="C67" i="1"/>
  <c r="I66" i="1"/>
  <c r="C66" i="1"/>
  <c r="I65" i="1"/>
  <c r="C65" i="1"/>
  <c r="I64" i="1"/>
  <c r="C64" i="1"/>
  <c r="I63" i="1"/>
  <c r="C63" i="1"/>
  <c r="I62" i="1"/>
  <c r="C62" i="1"/>
  <c r="I61" i="1"/>
  <c r="C61" i="1"/>
  <c r="I60" i="1"/>
  <c r="C60" i="1"/>
  <c r="I59" i="1"/>
  <c r="C59" i="1"/>
  <c r="I58" i="1"/>
  <c r="C58" i="1"/>
  <c r="I57" i="1"/>
  <c r="C57" i="1"/>
  <c r="I56" i="1"/>
  <c r="C56" i="1"/>
  <c r="I55" i="1"/>
  <c r="C55" i="1"/>
  <c r="I54" i="1"/>
  <c r="C54" i="1"/>
  <c r="I53" i="1"/>
  <c r="C53" i="1"/>
  <c r="I52" i="1"/>
  <c r="C52" i="1"/>
  <c r="I51" i="1"/>
  <c r="C51" i="1"/>
  <c r="I50" i="1"/>
  <c r="C50" i="1"/>
  <c r="I49" i="1"/>
  <c r="C49" i="1"/>
  <c r="I48" i="1"/>
  <c r="C48" i="1"/>
  <c r="I47" i="1"/>
  <c r="C47" i="1"/>
  <c r="I46" i="1"/>
  <c r="C46" i="1"/>
  <c r="I45" i="1"/>
  <c r="C45" i="1"/>
  <c r="I44" i="1"/>
  <c r="C44" i="1"/>
  <c r="I43" i="1"/>
  <c r="C43" i="1"/>
  <c r="I42" i="1"/>
  <c r="C42" i="1"/>
  <c r="I41" i="1"/>
  <c r="C41" i="1"/>
  <c r="I40" i="1"/>
  <c r="C40" i="1"/>
  <c r="I39" i="1"/>
  <c r="C39" i="1"/>
  <c r="I38" i="1"/>
  <c r="C38" i="1"/>
  <c r="I37" i="1"/>
  <c r="C37" i="1"/>
  <c r="I36" i="1"/>
  <c r="C36" i="1"/>
  <c r="I35" i="1"/>
  <c r="C35" i="1"/>
  <c r="I34" i="1"/>
  <c r="C34" i="1"/>
  <c r="I33" i="1"/>
  <c r="C33" i="1"/>
  <c r="I32" i="1"/>
  <c r="C32" i="1"/>
  <c r="I31" i="1"/>
  <c r="C31" i="1"/>
  <c r="I30" i="1"/>
  <c r="C30" i="1"/>
  <c r="I29" i="1"/>
  <c r="C29" i="1"/>
  <c r="I28" i="1"/>
  <c r="C28" i="1"/>
  <c r="I27" i="1"/>
  <c r="C27" i="1"/>
  <c r="I26" i="1"/>
  <c r="C26" i="1"/>
  <c r="I25" i="1"/>
  <c r="C25" i="1"/>
  <c r="I24" i="1"/>
  <c r="C24" i="1"/>
  <c r="I23" i="1"/>
  <c r="C23" i="1"/>
  <c r="I22" i="1"/>
  <c r="C22" i="1"/>
  <c r="I21" i="1"/>
  <c r="C21" i="1"/>
  <c r="I20" i="1"/>
  <c r="C20" i="1"/>
  <c r="I19" i="1"/>
  <c r="C19" i="1"/>
  <c r="I18" i="1"/>
  <c r="C18" i="1"/>
  <c r="I17" i="1"/>
  <c r="C17" i="1"/>
  <c r="I16" i="1"/>
  <c r="C16" i="1"/>
  <c r="I15" i="1"/>
  <c r="C15" i="1"/>
  <c r="I14" i="1"/>
  <c r="C14" i="1"/>
  <c r="I13" i="1"/>
  <c r="C13" i="1"/>
  <c r="I12" i="1"/>
  <c r="C12" i="1"/>
  <c r="I11" i="1"/>
  <c r="C11" i="1"/>
  <c r="I10" i="1"/>
  <c r="C10" i="1"/>
  <c r="I9" i="1"/>
  <c r="C9" i="1"/>
  <c r="I8" i="1"/>
</calcChain>
</file>

<file path=xl/sharedStrings.xml><?xml version="1.0" encoding="utf-8"?>
<sst xmlns="http://schemas.openxmlformats.org/spreadsheetml/2006/main" count="527" uniqueCount="250">
  <si>
    <t>ĐỀ XUẤT BẢNG GIÁ ĐẤT Ở NĂM 2026</t>
  </si>
  <si>
    <t xml:space="preserve">8. XÃ U MINH </t>
  </si>
  <si>
    <t>STT</t>
  </si>
  <si>
    <t>STT hiện hành</t>
  </si>
  <si>
    <t>Đường, 
tuyến lộ, khu vực</t>
  </si>
  <si>
    <t>Đoạn đường</t>
  </si>
  <si>
    <r>
      <t xml:space="preserve">Giá đất năm 2025 </t>
    </r>
    <r>
      <rPr>
        <sz val="14"/>
        <rFont val="Times New Roman"/>
        <family val="1"/>
        <charset val="163"/>
      </rPr>
      <t>(1.000 đồng/m</t>
    </r>
    <r>
      <rPr>
        <vertAlign val="superscript"/>
        <sz val="14"/>
        <rFont val="Times New Roman"/>
        <family val="1"/>
        <charset val="163"/>
      </rPr>
      <t>2</t>
    </r>
    <r>
      <rPr>
        <sz val="14"/>
        <rFont val="Times New Roman"/>
        <family val="1"/>
        <charset val="163"/>
      </rPr>
      <t>)</t>
    </r>
  </si>
  <si>
    <r>
      <t>Giá ĐVTV đề xuất (1.000 đồng/m</t>
    </r>
    <r>
      <rPr>
        <b/>
        <vertAlign val="superscript"/>
        <sz val="14"/>
        <rFont val="Times New Roman"/>
        <family val="1"/>
        <charset val="163"/>
      </rPr>
      <t>2</t>
    </r>
    <r>
      <rPr>
        <b/>
        <sz val="14"/>
        <rFont val="Times New Roman"/>
        <family val="1"/>
        <charset val="163"/>
      </rPr>
      <t>)</t>
    </r>
  </si>
  <si>
    <t>Giá ĐVTV đề xuất/Giá trên bảng giá đất hiện hành</t>
  </si>
  <si>
    <t>Xã Cũ</t>
  </si>
  <si>
    <t>Xã Mới</t>
  </si>
  <si>
    <t>Từ</t>
  </si>
  <si>
    <t>Đến</t>
  </si>
  <si>
    <t>(1)</t>
  </si>
  <si>
    <t>(2)</t>
  </si>
  <si>
    <t>(3)</t>
  </si>
  <si>
    <t>(4)</t>
  </si>
  <si>
    <t>(5)</t>
  </si>
  <si>
    <t>(6)</t>
  </si>
  <si>
    <t>8. Xã U Minh (xã Khánh Hòa + xã Khánh Tiến + 1 phần xã Khánh Thuận)</t>
  </si>
  <si>
    <t>Tuyến sông Hương Mai (Bờ Nam)</t>
  </si>
  <si>
    <t>Ngã ba Kim Đài</t>
  </si>
  <si>
    <t>Giáp ranh xã Khánh Tiến</t>
  </si>
  <si>
    <t>Khánh Hòa</t>
  </si>
  <si>
    <t>Xã U Minh</t>
  </si>
  <si>
    <t>Tuyến sông Hương Mai (Bờ Bắc)</t>
  </si>
  <si>
    <t>Ngã ba Đường Cuốc</t>
  </si>
  <si>
    <t>Kênh Kim Đài - Khánh Lâm</t>
  </si>
  <si>
    <t>Ngã ba Kim Đài, bờ Đông</t>
  </si>
  <si>
    <t>Hết ranh đất trường THCS Khánh Hòa</t>
  </si>
  <si>
    <t>Giáp ranh xã Khánh Lâm</t>
  </si>
  <si>
    <t>Ngã ba Kim Đài, bờ Tây</t>
  </si>
  <si>
    <t>Kênh Mũi Chùi (Bờ Bắc)</t>
  </si>
  <si>
    <t>Đầu kênh Mũi Chùi (Kênh Công Nghiệp)</t>
  </si>
  <si>
    <t xml:space="preserve">Giáp ranh xã Khánh Tiến </t>
  </si>
  <si>
    <t>Kênh Mũi Chùi (Bờ Nam)</t>
  </si>
  <si>
    <t>Đầu kênh Mũi Chùi</t>
  </si>
  <si>
    <t>Kênh Khơ Me lớn</t>
  </si>
  <si>
    <t>Kênh Khơ Me lớn, bờ Tây (Đầu cầu)</t>
  </si>
  <si>
    <t>Hết ranh đất ông Danh Âm</t>
  </si>
  <si>
    <t>Ngã ba Kim Đài - ngã ba Lung Vườn</t>
  </si>
  <si>
    <t>Ngã ba Kim Đài, bờ Tây (UBND xã)</t>
  </si>
  <si>
    <t>Ngã ba Lung Vườn</t>
  </si>
  <si>
    <t>Ngã ba Đường Cuốc, bờ Đông (Trạm y tế xã)</t>
  </si>
  <si>
    <t>Ngã ba Lung Vườn - Kênh Sáu Nhiễu</t>
  </si>
  <si>
    <t>Đầu kênh Sáu Nhiễu</t>
  </si>
  <si>
    <t>Ngã ba Đường Cuốc - Xã Thìn</t>
  </si>
  <si>
    <t>Ngã ba Đường Cuốc, bờ Nam</t>
  </si>
  <si>
    <t>Xã Thìn (Giáp xã Khánh Thuận)</t>
  </si>
  <si>
    <t xml:space="preserve">Ngã ba Đường Cuốc, bờ Bắc            </t>
  </si>
  <si>
    <t>Kênh Lung Ngang</t>
  </si>
  <si>
    <t>Đầu kênh Lung Nganh, bờ Tây</t>
  </si>
  <si>
    <t>Ngã ba kênh xáng Đứng</t>
  </si>
  <si>
    <t xml:space="preserve">Kênh Cùng </t>
  </si>
  <si>
    <t>Kênh Cùng, bờ Bắc (Giáp kênh Đường Cuốc)</t>
  </si>
  <si>
    <t>Kênh xáng Đứng</t>
  </si>
  <si>
    <t xml:space="preserve">Kênh Khơ Me Nhỏ(Bờ Tây) </t>
  </si>
  <si>
    <t>Giáp kênh Công nghiệp</t>
  </si>
  <si>
    <t>Giáp sông Hương Mai</t>
  </si>
  <si>
    <t>Kênh Năm Đang(Bờ Bắc)</t>
  </si>
  <si>
    <t>Đầu kênh Kim  Đài, bờ Bắc</t>
  </si>
  <si>
    <t>Kênh Hai Huỳnh</t>
  </si>
  <si>
    <t>Kênh 3 Chinh (Bờ Tây)</t>
  </si>
  <si>
    <t>Giáp lộ Khánh Lâm</t>
  </si>
  <si>
    <t>Ngã 3 ngọn Kim Đài</t>
  </si>
  <si>
    <t>Kênh Sáng Đứng (Bờ Đông)</t>
  </si>
  <si>
    <t>Đầu lộ Kênh Cùng</t>
  </si>
  <si>
    <t>Trường Võ Văn Tần</t>
  </si>
  <si>
    <t>Kênh 12 hộ (Bờ Tây)</t>
  </si>
  <si>
    <t>Ngã 4 Lung Ngang</t>
  </si>
  <si>
    <t>Ngã 4 chữ Đinh</t>
  </si>
  <si>
    <t>Kênh Lung Vườn - Chánh Bảy (Bờ Bắc)</t>
  </si>
  <si>
    <t>Ngã 4 Lung Vườn</t>
  </si>
  <si>
    <t>Chánh Bảy</t>
  </si>
  <si>
    <t>Tuyến Lộ Khâu Bào</t>
  </si>
  <si>
    <t xml:space="preserve">Ngã tư Kênh Lung Ngang </t>
  </si>
  <si>
    <t>Giáp ấp 10, xã Khánh Tiến</t>
  </si>
  <si>
    <t>Kênh Xáng Đứng</t>
  </si>
  <si>
    <t>Kênh Tuổi Trẻ (bờ Đông)</t>
  </si>
  <si>
    <t>Giáp kênh Lung Ngang</t>
  </si>
  <si>
    <t>Tuyến 10 hộ Cái Nước</t>
  </si>
  <si>
    <t>Ngã ba kênh Chữ Đinh giáp hậu kênh xã Thìn</t>
  </si>
  <si>
    <t>Kênh Tuổi Trẻ</t>
  </si>
  <si>
    <t>Giáp ranh đất ông Phạm Quốc Lil</t>
  </si>
  <si>
    <t>Kênh Xóm giữa Lung dày hang</t>
  </si>
  <si>
    <t>Lộ Kênh Hương Mai</t>
  </si>
  <si>
    <t>đất ông Lê Hiếu Kỳ</t>
  </si>
  <si>
    <t>Kênh Sáu Chờ (Bờ Nam)</t>
  </si>
  <si>
    <t>Kênh Thầy Rống (cũ là: Đất ông Thạch Na)</t>
  </si>
  <si>
    <t>Kênh Hai Huỳnh (cũ là: đất ông Võ Quốc Lâm)</t>
  </si>
  <si>
    <t>Kênh Cùng (Bờ Nam)</t>
  </si>
  <si>
    <t>Kênh Ranh (cũ là: Đầu Kênh Cùng)</t>
  </si>
  <si>
    <t>kênh Đường Cuốc (cũ là: đất ông Trần Văn Liệp)</t>
  </si>
  <si>
    <t>Kênh chữ Đinh ( Bờ bắc)</t>
  </si>
  <si>
    <t>Kênh Lung Vườn (cũ là Đất ông Ngô Văn Bé)</t>
  </si>
  <si>
    <t>Kênh Lung Ngay (cũ là: đất ông Nguyễn Hồng Phước)</t>
  </si>
  <si>
    <t>Tuyến sông Hương Mai</t>
  </si>
  <si>
    <t>Phía nam lộ xe từ Cống Hương Mai</t>
  </si>
  <si>
    <t>Kênh Công Điền, bờ Tây</t>
  </si>
  <si>
    <t>Khánh Tiến</t>
  </si>
  <si>
    <t>Kênh Công Điền, bờ Đông</t>
  </si>
  <si>
    <t xml:space="preserve">Giáp xã Khánh Hòa </t>
  </si>
  <si>
    <t>Phía Bắc từ Cống Hương Mai</t>
  </si>
  <si>
    <t>Kênh Chà Là, bờ Tây</t>
  </si>
  <si>
    <t xml:space="preserve">Kênh Chà Là, bờ Đông </t>
  </si>
  <si>
    <t>Giáp xã Khánh Hòa</t>
  </si>
  <si>
    <t>Kênh Chà Là (Thống Nhất) - cống Tiểu Dừa</t>
  </si>
  <si>
    <t>Ngã ba kênh Chà Là, bờ Tây</t>
  </si>
  <si>
    <t>Ngã tư Tiểu Dừa</t>
  </si>
  <si>
    <t>Ngã ba kênh Chà Là, bờ Đông</t>
  </si>
  <si>
    <t>Ngã tư kênh Tiểu Dừa</t>
  </si>
  <si>
    <t xml:space="preserve">Ngã tư kênh Tiểu Dừa, bờ Nam </t>
  </si>
  <si>
    <t>Cống Tiểu Dừa</t>
  </si>
  <si>
    <t>UBND xã Khánh Tiến - Rạch Dinh</t>
  </si>
  <si>
    <t>UBND xã Khánh Tiến, hướng Tây</t>
  </si>
  <si>
    <t>Ngã tư rạch Choại</t>
  </si>
  <si>
    <t>UBND xã Khánh Tiến, hướng Đông</t>
  </si>
  <si>
    <t>Ngã tư rạch Choại, bờ Tây</t>
  </si>
  <si>
    <t>Ngã tư rạch Dinh</t>
  </si>
  <si>
    <t>Ngã tư rạch Choại, bờ Đông</t>
  </si>
  <si>
    <t xml:space="preserve">Ngã tư rạch Dinh  </t>
  </si>
  <si>
    <t>Ngã tư rạch Choại, bờ Bắc</t>
  </si>
  <si>
    <t>Ngã tư rạch Choại, bờ Nam</t>
  </si>
  <si>
    <t>Đê Biển Tây</t>
  </si>
  <si>
    <t>Ngã tư rạch Dinh-Khánh Lâm, Khánh Hội</t>
  </si>
  <si>
    <t xml:space="preserve">Ngã tư rạch Dinh, bờ Tây </t>
  </si>
  <si>
    <t>Ngã ba Lung Ranh</t>
  </si>
  <si>
    <t>Ngã tư rạch Dinh, bờ Đông</t>
  </si>
  <si>
    <t>Ngã ba Lung Ranh, bờ Bắc</t>
  </si>
  <si>
    <t>Cống Lung Ranh</t>
  </si>
  <si>
    <t>Ngã tư rạch Dinh, bờ Bắc</t>
  </si>
  <si>
    <t xml:space="preserve">Ngã tư rạch Dinh, bờ Nam </t>
  </si>
  <si>
    <t>Giáp xã Khánh Lâm</t>
  </si>
  <si>
    <t>Ngã tư rạch Dinh, bờ Nam</t>
  </si>
  <si>
    <t>Kênh Mười Hậu</t>
  </si>
  <si>
    <t>Đầu kênh Mười hậu, bờ Đông</t>
  </si>
  <si>
    <t>Cuối kênh</t>
  </si>
  <si>
    <t>Đầu kênh Mười Hậu, bờ Tây</t>
  </si>
  <si>
    <t>Kênh Cựa Gà</t>
  </si>
  <si>
    <t>Đầu kênh Cựa Gà, bờ Nam</t>
  </si>
  <si>
    <t xml:space="preserve">Ngọn Cựa Gà, bờ Tây </t>
  </si>
  <si>
    <t>Đầu kênh Cựa Gà, bờ Bắc</t>
  </si>
  <si>
    <t>Ngọn Cựa Gà, bờ Đông</t>
  </si>
  <si>
    <t>Kênh 6 Mậu (Bờ Bắc)</t>
  </si>
  <si>
    <t>Kênh 3 Thước</t>
  </si>
  <si>
    <t>Bờ Nam Rạch Dinh</t>
  </si>
  <si>
    <t xml:space="preserve">Ngã ba Xóm Mới </t>
  </si>
  <si>
    <t>Kinh Út Nhuận</t>
  </si>
  <si>
    <t>Tuyến Kênh Hội (phía Đông) kênh Hội nhỏ</t>
  </si>
  <si>
    <t>Kênh Hương Mai</t>
  </si>
  <si>
    <t>Kênh Tuổi trẻ</t>
  </si>
  <si>
    <t>Kênh Tuổi Trẻ (phía Nam)</t>
  </si>
  <si>
    <t>Kênh Thống Nhất</t>
  </si>
  <si>
    <t>Kênh Xáng Ganh</t>
  </si>
  <si>
    <t>Kênh tuyến II (phía Nam)</t>
  </si>
  <si>
    <t>Kênh tuyến III (phía Nam)</t>
  </si>
  <si>
    <t>Kênh Xáng Ganh (phía Tây)</t>
  </si>
  <si>
    <t>Cống Hương Mai</t>
  </si>
  <si>
    <t>Đường nội bộ Khu dân cư Hương Mai</t>
  </si>
  <si>
    <t>Các tuyến đường được bổ sung tại Quyết định số 33/2021/QĐ-UBND ngày 04/11/2021 của Ủy ban nhân dân tỉnh</t>
  </si>
  <si>
    <t>Lộ kênh Lung Sen</t>
  </si>
  <si>
    <t>Cầu kênh Lung Sen</t>
  </si>
  <si>
    <t>Giáp lộ bê tông kênh Kim Đài (Bờ Đông)</t>
  </si>
  <si>
    <t>Kênh Lung Bình Bát</t>
  </si>
  <si>
    <t>Cầu Lung Bình Bát</t>
  </si>
  <si>
    <t>Kênh Công nghiệp (Bờ Tây)</t>
  </si>
  <si>
    <t>Đầu kênh Công Nghiệp</t>
  </si>
  <si>
    <t>Kênh Lung Ngang (Bờ Đông)</t>
  </si>
  <si>
    <t>Đầu cầu kênh Lung Ngang</t>
  </si>
  <si>
    <t>Ngã tư Lung Ngang</t>
  </si>
  <si>
    <t>Kênh Tuyến II (Bờ Bắc)</t>
  </si>
  <si>
    <t>Cầu kênh tuyến II</t>
  </si>
  <si>
    <t>Giáp lộ bê tông Tây Lung Ngang (Bờ Tây)</t>
  </si>
  <si>
    <t>Kênh Tuyến II (Bờ Nam)</t>
  </si>
  <si>
    <t>Kênh Nam Đang (Bờ Nam)</t>
  </si>
  <si>
    <t>Đầu kênh Kim Đài</t>
  </si>
  <si>
    <t>Kênh Lung Thầy Rồng</t>
  </si>
  <si>
    <t>Ranh đất ông Trương Thành Đồng</t>
  </si>
  <si>
    <t>Ngã tư kênh Chữ Đinh</t>
  </si>
  <si>
    <t>Kênh 6 Chờ (Bờ Bắc)</t>
  </si>
  <si>
    <t>Ngã tư kênh Lung Thầy Rồng</t>
  </si>
  <si>
    <t>Hết ranh đất bà Nguyễn Thị Năng</t>
  </si>
  <si>
    <t>Kênh Chệt Buối (Bờ Bắc)</t>
  </si>
  <si>
    <t>Cầu kênh Chệt Buối</t>
  </si>
  <si>
    <t>Giáp ranh thị trấn U Minh</t>
  </si>
  <si>
    <t>Kênh Chệt Buối (Bờ Nam)</t>
  </si>
  <si>
    <t>Cầu kênh Hai Huỳnh</t>
  </si>
  <si>
    <t>Kênh Mương Chùa</t>
  </si>
  <si>
    <t>Đầu cầu bắc ngang kênh Lung Ngang</t>
  </si>
  <si>
    <t>Giáp bờ bao</t>
  </si>
  <si>
    <t>Kênh Tuổi Trẻ (Bờ Bắc)</t>
  </si>
  <si>
    <t>Ranh đất hộ ông Phạm Quốc Lil</t>
  </si>
  <si>
    <t>Đường nội bộ khu dân cư ấp 5</t>
  </si>
  <si>
    <t>Khu dân cư ấp 5</t>
  </si>
  <si>
    <t>Kênh Hai Bửu (Bờ Đông)</t>
  </si>
  <si>
    <t>Đầu kênh</t>
  </si>
  <si>
    <t>Kênh Ranh ấp 8 (Bờ Tây)</t>
  </si>
  <si>
    <t>Từ đê biển Tây</t>
  </si>
  <si>
    <t>Lộ Chà Là – Tiểu Dừa</t>
  </si>
  <si>
    <t>Kênh Giồng Cát (Bờ Bắc)</t>
  </si>
  <si>
    <t>Hết ranh đất ông Thái Hoàng Hên</t>
  </si>
  <si>
    <t>Tuyến sông Cái Tàu, bờ Tây</t>
  </si>
  <si>
    <t>Giáp ranh giáp thị trấn U Minh</t>
  </si>
  <si>
    <t>Kênh Xã Thìn, bờ Nam</t>
  </si>
  <si>
    <t>Khánh Thuận</t>
  </si>
  <si>
    <t>Kênh Xã Thìn, bờ Bắc</t>
  </si>
  <si>
    <t>Giáp ranh xã Khánh Hòa</t>
  </si>
  <si>
    <t>Kênh xã Thìn</t>
  </si>
  <si>
    <t xml:space="preserve">Đầu kênh Xã Thìn, bờ Bắc </t>
  </si>
  <si>
    <t>Đầu kênh Xã Thìn, bờ Nam</t>
  </si>
  <si>
    <t>Rạch Nai</t>
  </si>
  <si>
    <t>Đầu kênh Rạch Nai, bờ Nam</t>
  </si>
  <si>
    <t>Kênh Biện Nhị (Bờ Bắc)</t>
  </si>
  <si>
    <t>Kênh 30/4, bờ Tây</t>
  </si>
  <si>
    <t>Kênh Chệt Lèm, bờ Đông</t>
  </si>
  <si>
    <t>Khánh Lâm</t>
  </si>
  <si>
    <t>Kênh Chệt Lèm, bờ Tây</t>
  </si>
  <si>
    <t>Cầu ngang Khánh Lâm</t>
  </si>
  <si>
    <t>Cầu Ván, bờ Đông (Giáp xã Khánh Hội)</t>
  </si>
  <si>
    <t>Kênh Kim Đài</t>
  </si>
  <si>
    <t>Đầu kênh Kim Đài, bờ Tây</t>
  </si>
  <si>
    <t xml:space="preserve">Giáp ranh xã Khánh Hòa </t>
  </si>
  <si>
    <t>Đầu kênh Kim Đài, bờ Đông</t>
  </si>
  <si>
    <t xml:space="preserve">Giáp ranh xã Khánh Hòa  </t>
  </si>
  <si>
    <t>Kênh Ba Thước</t>
  </si>
  <si>
    <t>Kênh Ba Thước (2 bên)</t>
  </si>
  <si>
    <t>Kênh Cầu Ván</t>
  </si>
  <si>
    <t>Đầu kênh Cầu Ván, bờ Đông</t>
  </si>
  <si>
    <t>Kênh Lung Ranh</t>
  </si>
  <si>
    <t>Từ bờ Đông Cầu Ván</t>
  </si>
  <si>
    <t>Bờ Tây kênh 6 Thước</t>
  </si>
  <si>
    <t>Kênh Bộ Bích (Bờ Nam)</t>
  </si>
  <si>
    <t>Bờ Đông kênh Chệt Lèm</t>
  </si>
  <si>
    <t>Bờ Tây, kênh 3 Nhỏ</t>
  </si>
  <si>
    <t>Các tuyến đường được bổ sung tại Quyết định số 69/2024/QĐ-UBND ngày 26/12/2024 của Ủy ban nhân dân tỉnh</t>
  </si>
  <si>
    <t>Tuyến Bờ Nam Kênh Hai Hôn</t>
  </si>
  <si>
    <t>Giáp kênh Kim Đài (Bờ tây)</t>
  </si>
  <si>
    <t>Ranh đất ông Huỳnh Văn Húa</t>
  </si>
  <si>
    <t>Tuyến Bờ Nam Kênh Mũi Đước</t>
  </si>
  <si>
    <t>Ranh đất bà Ngô Thị Hồng</t>
  </si>
  <si>
    <t>Giáp kênh Cầu Ván (bờ Đông)</t>
  </si>
  <si>
    <t>Tuyến Bờ Bắc Kênh Mũi Đước</t>
  </si>
  <si>
    <t>Ranh đất ông Dương Văn Chốt</t>
  </si>
  <si>
    <t>Đất ở chưa có cơ sở hạ tầng</t>
  </si>
  <si>
    <t>Thuận lợi về mặt giao thông thủy, bộ</t>
  </si>
  <si>
    <t>Không thuận lợi về mặt giao thông thủy, bộ</t>
  </si>
  <si>
    <t>Các tuyến đường còn lại đã hoàn thiện hạ tầng</t>
  </si>
  <si>
    <t>Các đoạn, tuyến đường còn lại có chiều rộng từ ≤ 2m</t>
  </si>
  <si>
    <t>4</t>
  </si>
  <si>
    <t>Các đoạn, tuyến đường còn lại có chiều rộng từ 2m đến ≤ 3m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</si>
</sst>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\ _₫_-;\-* #,##0\ _₫_-;_-* &quot;-&quot;\ _₫_-;_-@_-"/>
    <numFmt numFmtId="166" formatCode="_-* #,##0.00_-;\-* #,##0.00_-;_-* &quot;-&quot;??_-;_-@_-"/>
  </numFmts>
  <fonts count="15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sz val="14"/>
      <name val="Times New Roman"/>
      <family val="1"/>
      <charset val="163"/>
    </font>
    <font>
      <sz val="12"/>
      <name val="Times New Roman"/>
      <family val="1"/>
    </font>
    <font>
      <vertAlign val="superscript"/>
      <sz val="14"/>
      <name val="Times New Roman"/>
      <family val="1"/>
      <charset val="163"/>
    </font>
    <font>
      <b/>
      <vertAlign val="superscript"/>
      <sz val="14"/>
      <name val="Times New Roman"/>
      <family val="1"/>
      <charset val="163"/>
    </font>
    <font>
      <i/>
      <sz val="14"/>
      <name val="Times New Roman"/>
      <family val="1"/>
      <charset val="163"/>
    </font>
    <font>
      <sz val="12"/>
      <color theme="1"/>
      <name val="Aptos Narrow"/>
      <family val="2"/>
      <scheme val="minor"/>
    </font>
    <font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sz val="10"/>
      <name val="Arial"/>
      <family val="2"/>
      <charset val="163"/>
    </font>
    <font>
      <sz val="14"/>
      <color rgb="FFFF0000"/>
      <name val="Times New Roman"/>
      <family val="1"/>
      <charset val="163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16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" fillId="0" borderId="0"/>
    <xf numFmtId="0" fontId="2" fillId="0" borderId="0"/>
    <xf numFmtId="0" fontId="12" fillId="0" borderId="0"/>
    <xf numFmtId="0" fontId="5" fillId="0" borderId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</cellStyleXfs>
  <cellXfs count="81">
    <xf numFmtId="0" fontId="0" fillId="0" borderId="0" xfId="0"/>
    <xf numFmtId="0" fontId="3" fillId="2" borderId="0" xfId="3" applyFont="1" applyFill="1" applyAlignment="1">
      <alignment vertical="center"/>
    </xf>
    <xf numFmtId="0" fontId="4" fillId="2" borderId="0" xfId="3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0" fontId="4" fillId="2" borderId="0" xfId="3" applyFont="1" applyFill="1" applyAlignment="1">
      <alignment vertical="center" wrapText="1"/>
    </xf>
    <xf numFmtId="164" fontId="3" fillId="2" borderId="0" xfId="5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0" fontId="3" fillId="2" borderId="1" xfId="8" applyFont="1" applyFill="1" applyBorder="1" applyAlignment="1">
      <alignment horizontal="center" vertical="center"/>
    </xf>
    <xf numFmtId="2" fontId="3" fillId="2" borderId="1" xfId="6" applyNumberFormat="1" applyFont="1" applyFill="1" applyBorder="1" applyAlignment="1">
      <alignment vertical="center" wrapText="1"/>
    </xf>
    <xf numFmtId="2" fontId="3" fillId="2" borderId="0" xfId="6" applyNumberFormat="1" applyFont="1" applyFill="1" applyAlignment="1">
      <alignment vertical="center" wrapText="1"/>
    </xf>
    <xf numFmtId="0" fontId="8" fillId="2" borderId="3" xfId="4" quotePrefix="1" applyFont="1" applyFill="1" applyBorder="1" applyAlignment="1">
      <alignment horizontal="center" vertical="center"/>
    </xf>
    <xf numFmtId="0" fontId="8" fillId="2" borderId="3" xfId="6" quotePrefix="1" applyFont="1" applyFill="1" applyBorder="1" applyAlignment="1">
      <alignment horizontal="center" vertical="center" wrapText="1"/>
    </xf>
    <xf numFmtId="0" fontId="8" fillId="2" borderId="3" xfId="6" quotePrefix="1" applyFont="1" applyFill="1" applyBorder="1" applyAlignment="1">
      <alignment horizontal="center" vertical="center"/>
    </xf>
    <xf numFmtId="0" fontId="4" fillId="2" borderId="3" xfId="8" quotePrefix="1" applyFont="1" applyFill="1" applyBorder="1" applyAlignment="1">
      <alignment horizontal="center" vertical="center"/>
    </xf>
    <xf numFmtId="0" fontId="3" fillId="2" borderId="3" xfId="8" applyFont="1" applyFill="1" applyBorder="1" applyAlignment="1">
      <alignment vertical="center"/>
    </xf>
    <xf numFmtId="2" fontId="4" fillId="2" borderId="3" xfId="6" applyNumberFormat="1" applyFont="1" applyFill="1" applyBorder="1" applyAlignment="1">
      <alignment horizontal="center" vertical="center" wrapText="1"/>
    </xf>
    <xf numFmtId="2" fontId="4" fillId="2" borderId="0" xfId="6" applyNumberFormat="1" applyFont="1" applyFill="1" applyAlignment="1">
      <alignment horizontal="center" vertical="center" wrapText="1"/>
    </xf>
    <xf numFmtId="0" fontId="8" fillId="2" borderId="1" xfId="4" quotePrefix="1" applyFont="1" applyFill="1" applyBorder="1" applyAlignment="1">
      <alignment horizontal="center" vertical="center"/>
    </xf>
    <xf numFmtId="0" fontId="8" fillId="2" borderId="1" xfId="6" quotePrefix="1" applyFont="1" applyFill="1" applyBorder="1" applyAlignment="1">
      <alignment horizontal="center" vertical="center" wrapText="1"/>
    </xf>
    <xf numFmtId="0" fontId="8" fillId="2" borderId="1" xfId="6" quotePrefix="1" applyFont="1" applyFill="1" applyBorder="1" applyAlignment="1">
      <alignment horizontal="center" vertical="center"/>
    </xf>
    <xf numFmtId="0" fontId="4" fillId="2" borderId="1" xfId="8" quotePrefix="1" applyFont="1" applyFill="1" applyBorder="1" applyAlignment="1">
      <alignment horizontal="center" vertical="center"/>
    </xf>
    <xf numFmtId="2" fontId="4" fillId="2" borderId="1" xfId="6" applyNumberFormat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/>
    </xf>
    <xf numFmtId="0" fontId="3" fillId="2" borderId="1" xfId="4" applyFont="1" applyFill="1" applyBorder="1" applyAlignment="1">
      <alignment vertical="center"/>
    </xf>
    <xf numFmtId="0" fontId="4" fillId="2" borderId="1" xfId="9" quotePrefix="1" applyFont="1" applyFill="1" applyBorder="1" applyAlignment="1">
      <alignment vertical="center" wrapText="1"/>
    </xf>
    <xf numFmtId="165" fontId="2" fillId="2" borderId="1" xfId="2" applyFont="1" applyFill="1" applyBorder="1" applyAlignment="1">
      <alignment horizontal="right" vertical="center"/>
    </xf>
    <xf numFmtId="164" fontId="4" fillId="2" borderId="1" xfId="5" quotePrefix="1" applyNumberFormat="1" applyFont="1" applyFill="1" applyBorder="1" applyAlignment="1">
      <alignment horizontal="left" vertical="center" wrapText="1"/>
    </xf>
    <xf numFmtId="166" fontId="4" fillId="2" borderId="1" xfId="1" applyFont="1" applyFill="1" applyBorder="1" applyAlignment="1">
      <alignment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 wrapText="1"/>
    </xf>
    <xf numFmtId="1" fontId="4" fillId="2" borderId="1" xfId="4" applyNumberFormat="1" applyFont="1" applyFill="1" applyBorder="1" applyAlignment="1">
      <alignment horizontal="center" vertical="center" wrapText="1"/>
    </xf>
    <xf numFmtId="0" fontId="4" fillId="2" borderId="1" xfId="4" applyFont="1" applyFill="1" applyBorder="1" applyAlignment="1">
      <alignment horizontal="left" vertical="center" wrapText="1"/>
    </xf>
    <xf numFmtId="165" fontId="4" fillId="2" borderId="1" xfId="2" applyFont="1" applyFill="1" applyBorder="1" applyAlignment="1">
      <alignment vertical="center" wrapText="1"/>
    </xf>
    <xf numFmtId="166" fontId="4" fillId="2" borderId="1" xfId="1" applyFont="1" applyFill="1" applyBorder="1" applyAlignment="1">
      <alignment vertical="center" wrapText="1"/>
    </xf>
    <xf numFmtId="0" fontId="4" fillId="2" borderId="1" xfId="4" applyFont="1" applyFill="1" applyBorder="1" applyAlignment="1">
      <alignment vertical="center" wrapText="1"/>
    </xf>
    <xf numFmtId="0" fontId="4" fillId="2" borderId="0" xfId="4" applyFont="1" applyFill="1" applyAlignment="1">
      <alignment vertical="center" wrapText="1"/>
    </xf>
    <xf numFmtId="0" fontId="4" fillId="2" borderId="1" xfId="4" applyFont="1" applyFill="1" applyBorder="1" applyAlignment="1">
      <alignment horizontal="justify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left" vertical="center" wrapText="1"/>
    </xf>
    <xf numFmtId="165" fontId="10" fillId="2" borderId="1" xfId="2" applyFont="1" applyFill="1" applyBorder="1" applyAlignment="1">
      <alignment vertical="center" wrapText="1"/>
    </xf>
    <xf numFmtId="0" fontId="10" fillId="2" borderId="1" xfId="4" applyFont="1" applyFill="1" applyBorder="1" applyAlignment="1">
      <alignment vertical="center" wrapText="1"/>
    </xf>
    <xf numFmtId="0" fontId="10" fillId="2" borderId="0" xfId="4" applyFont="1" applyFill="1" applyAlignment="1">
      <alignment vertical="center" wrapText="1"/>
    </xf>
    <xf numFmtId="0" fontId="4" fillId="2" borderId="1" xfId="3" quotePrefix="1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left" vertical="center" wrapText="1"/>
    </xf>
    <xf numFmtId="0" fontId="4" fillId="2" borderId="1" xfId="9" quotePrefix="1" applyFont="1" applyFill="1" applyBorder="1" applyAlignment="1">
      <alignment horizontal="left" vertical="center" wrapText="1"/>
    </xf>
    <xf numFmtId="0" fontId="4" fillId="2" borderId="1" xfId="10" applyFont="1" applyFill="1" applyBorder="1" applyAlignment="1">
      <alignment horizontal="right" vertical="center" wrapText="1"/>
    </xf>
    <xf numFmtId="164" fontId="13" fillId="2" borderId="1" xfId="5" quotePrefix="1" applyNumberFormat="1" applyFont="1" applyFill="1" applyBorder="1" applyAlignment="1">
      <alignment horizontal="left" vertical="center" wrapText="1"/>
    </xf>
    <xf numFmtId="49" fontId="4" fillId="2" borderId="2" xfId="11" applyNumberFormat="1" applyFont="1" applyFill="1" applyBorder="1" applyAlignment="1">
      <alignment vertical="center" wrapText="1"/>
    </xf>
    <xf numFmtId="2" fontId="4" fillId="2" borderId="1" xfId="8" applyNumberFormat="1" applyFont="1" applyFill="1" applyBorder="1" applyAlignment="1">
      <alignment vertical="center" wrapText="1"/>
    </xf>
    <xf numFmtId="0" fontId="4" fillId="2" borderId="6" xfId="9" quotePrefix="1" applyFont="1" applyFill="1" applyBorder="1" applyAlignment="1">
      <alignment vertical="center" wrapText="1"/>
    </xf>
    <xf numFmtId="165" fontId="4" fillId="2" borderId="1" xfId="12" applyFont="1" applyFill="1" applyBorder="1" applyAlignment="1">
      <alignment horizontal="right" vertical="center" wrapText="1"/>
    </xf>
    <xf numFmtId="165" fontId="14" fillId="2" borderId="1" xfId="12" applyFont="1" applyFill="1" applyBorder="1" applyAlignment="1">
      <alignment horizontal="right" vertical="center" wrapText="1"/>
    </xf>
    <xf numFmtId="166" fontId="4" fillId="2" borderId="1" xfId="13" applyFont="1" applyFill="1" applyBorder="1" applyAlignment="1">
      <alignment vertical="center" wrapText="1"/>
    </xf>
    <xf numFmtId="2" fontId="4" fillId="2" borderId="0" xfId="8" applyNumberFormat="1" applyFont="1" applyFill="1" applyAlignment="1">
      <alignment vertical="center" wrapText="1"/>
    </xf>
    <xf numFmtId="0" fontId="4" fillId="2" borderId="1" xfId="3" applyFont="1" applyFill="1" applyBorder="1" applyAlignment="1">
      <alignment vertical="center" wrapText="1"/>
    </xf>
    <xf numFmtId="164" fontId="3" fillId="2" borderId="1" xfId="5" applyNumberFormat="1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4" fillId="2" borderId="0" xfId="3" applyFont="1" applyFill="1" applyAlignment="1">
      <alignment horizontal="center" vertical="center" wrapText="1"/>
    </xf>
    <xf numFmtId="164" fontId="4" fillId="2" borderId="0" xfId="5" applyNumberFormat="1" applyFont="1" applyFill="1" applyAlignment="1">
      <alignment vertical="center"/>
    </xf>
    <xf numFmtId="0" fontId="4" fillId="2" borderId="0" xfId="3" applyFont="1" applyFill="1" applyAlignment="1">
      <alignment vertical="center"/>
    </xf>
    <xf numFmtId="49" fontId="4" fillId="2" borderId="4" xfId="11" applyNumberFormat="1" applyFont="1" applyFill="1" applyBorder="1" applyAlignment="1">
      <alignment vertical="center" wrapText="1"/>
    </xf>
    <xf numFmtId="49" fontId="4" fillId="2" borderId="6" xfId="11" applyNumberFormat="1" applyFont="1" applyFill="1" applyBorder="1" applyAlignment="1">
      <alignment vertical="center" wrapText="1"/>
    </xf>
    <xf numFmtId="0" fontId="3" fillId="2" borderId="1" xfId="8" applyFont="1" applyFill="1" applyBorder="1" applyAlignment="1">
      <alignment horizontal="center" vertical="center"/>
    </xf>
    <xf numFmtId="0" fontId="4" fillId="2" borderId="4" xfId="4" applyFont="1" applyFill="1" applyBorder="1" applyAlignment="1">
      <alignment vertical="center" wrapText="1"/>
    </xf>
    <xf numFmtId="0" fontId="4" fillId="2" borderId="5" xfId="4" applyFont="1" applyFill="1" applyBorder="1" applyAlignment="1">
      <alignment vertical="center" wrapText="1"/>
    </xf>
    <xf numFmtId="0" fontId="4" fillId="2" borderId="6" xfId="4" applyFont="1" applyFill="1" applyBorder="1" applyAlignment="1">
      <alignment vertical="center" wrapText="1"/>
    </xf>
    <xf numFmtId="0" fontId="3" fillId="2" borderId="4" xfId="4" applyFont="1" applyFill="1" applyBorder="1" applyAlignment="1">
      <alignment horizontal="left" vertical="center" wrapText="1"/>
    </xf>
    <xf numFmtId="0" fontId="3" fillId="2" borderId="5" xfId="4" applyFont="1" applyFill="1" applyBorder="1" applyAlignment="1">
      <alignment horizontal="left" vertical="center" wrapText="1"/>
    </xf>
    <xf numFmtId="0" fontId="3" fillId="2" borderId="6" xfId="4" applyFont="1" applyFill="1" applyBorder="1" applyAlignment="1">
      <alignment horizontal="left" vertical="center" wrapText="1"/>
    </xf>
    <xf numFmtId="0" fontId="11" fillId="2" borderId="4" xfId="4" applyFont="1" applyFill="1" applyBorder="1" applyAlignment="1">
      <alignment horizontal="left" vertical="center" wrapText="1"/>
    </xf>
    <xf numFmtId="0" fontId="11" fillId="2" borderId="5" xfId="4" applyFont="1" applyFill="1" applyBorder="1" applyAlignment="1">
      <alignment horizontal="left" vertical="center" wrapText="1"/>
    </xf>
    <xf numFmtId="0" fontId="11" fillId="2" borderId="6" xfId="4" applyFont="1" applyFill="1" applyBorder="1" applyAlignment="1">
      <alignment horizontal="left" vertical="center" wrapText="1"/>
    </xf>
    <xf numFmtId="0" fontId="3" fillId="2" borderId="0" xfId="3" applyFont="1" applyFill="1" applyAlignment="1">
      <alignment horizontal="center" vertical="center"/>
    </xf>
    <xf numFmtId="1" fontId="3" fillId="2" borderId="1" xfId="4" applyNumberFormat="1" applyFont="1" applyFill="1" applyBorder="1" applyAlignment="1">
      <alignment horizontal="center" vertical="center" wrapText="1"/>
    </xf>
    <xf numFmtId="1" fontId="3" fillId="2" borderId="2" xfId="4" applyNumberFormat="1" applyFont="1" applyFill="1" applyBorder="1" applyAlignment="1">
      <alignment horizontal="center" vertical="center" wrapText="1"/>
    </xf>
    <xf numFmtId="1" fontId="3" fillId="2" borderId="3" xfId="4" applyNumberFormat="1" applyFont="1" applyFill="1" applyBorder="1" applyAlignment="1">
      <alignment horizontal="center" vertical="center" wrapText="1"/>
    </xf>
    <xf numFmtId="2" fontId="3" fillId="2" borderId="1" xfId="6" applyNumberFormat="1" applyFont="1" applyFill="1" applyBorder="1" applyAlignment="1">
      <alignment horizontal="center" vertical="center" wrapText="1"/>
    </xf>
    <xf numFmtId="164" fontId="3" fillId="2" borderId="1" xfId="7" applyNumberFormat="1" applyFont="1" applyFill="1" applyBorder="1" applyAlignment="1">
      <alignment horizontal="center" vertical="center" wrapText="1"/>
    </xf>
    <xf numFmtId="164" fontId="3" fillId="2" borderId="2" xfId="7" applyNumberFormat="1" applyFont="1" applyFill="1" applyBorder="1" applyAlignment="1">
      <alignment horizontal="center" vertical="center" wrapText="1"/>
    </xf>
    <xf numFmtId="164" fontId="3" fillId="2" borderId="3" xfId="7" applyNumberFormat="1" applyFont="1" applyFill="1" applyBorder="1" applyAlignment="1">
      <alignment horizontal="center" vertical="center" wrapText="1"/>
    </xf>
  </cellXfs>
  <cellStyles count="14">
    <cellStyle name="Comma" xfId="1" builtinId="3"/>
    <cellStyle name="Comma [0]" xfId="2" builtinId="6"/>
    <cellStyle name="Comma [0] 2" xfId="12" xr:uid="{9B1FD76C-6081-47DF-840E-19A3BFDA55F4}"/>
    <cellStyle name="Comma 2" xfId="13" xr:uid="{2FE815FE-7352-443D-9386-10ACE4E0876E}"/>
    <cellStyle name="Comma 2 2" xfId="7" xr:uid="{4628FEA7-D921-4C01-B688-F76C3CC078ED}"/>
    <cellStyle name="Comma 2 3" xfId="5" xr:uid="{ABD667C2-526B-4BE7-B80B-D07EA50B87C5}"/>
    <cellStyle name="Normal" xfId="0" builtinId="0"/>
    <cellStyle name="Normal 2 2" xfId="8" xr:uid="{A20D0C7A-5E52-4E7C-BB50-3B73878B9BD3}"/>
    <cellStyle name="Normal 2 3" xfId="3" xr:uid="{CFCE07DF-9BA5-44E2-A32C-1D277E1D9026}"/>
    <cellStyle name="Normal 3" xfId="4" xr:uid="{767A6A24-3203-4B36-A5C9-351F6052FCA4}"/>
    <cellStyle name="Normal 4" xfId="10" xr:uid="{150FAAE6-7F44-439F-B3D3-9FCF8BB96F38}"/>
    <cellStyle name="Normal_du kien gia dat nam 2010" xfId="9" xr:uid="{9B9D4F7E-E4E9-402E-89FC-F4FC4B04EB58}"/>
    <cellStyle name="Normal_du kien gia dat nam 2010 2" xfId="6" xr:uid="{10555D18-4857-4476-8310-BA71EBE025FF}"/>
    <cellStyle name="Normal_du kien gia dat nam 2010_ODT_2. Đất ở nông thôn" xfId="11" xr:uid="{58051406-2029-406A-9E5C-32DC1CB9A4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17103-98A2-492E-BE33-5BA64A3C90F2}">
  <sheetPr>
    <tabColor rgb="FF7030A0"/>
    <pageSetUpPr fitToPage="1"/>
  </sheetPr>
  <dimension ref="A1:L119"/>
  <sheetViews>
    <sheetView tabSelected="1" view="pageBreakPreview" topLeftCell="A103" zoomScale="60" zoomScaleNormal="60" zoomScalePageLayoutView="82" workbookViewId="0">
      <selection activeCell="P93" sqref="P93"/>
    </sheetView>
  </sheetViews>
  <sheetFormatPr defaultColWidth="9" defaultRowHeight="25.5" customHeight="1" x14ac:dyDescent="0.25"/>
  <cols>
    <col min="1" max="1" width="6" style="2" customWidth="1"/>
    <col min="2" max="3" width="7.25" style="58" customWidth="1"/>
    <col min="4" max="4" width="23.75" style="4" customWidth="1"/>
    <col min="5" max="5" width="32.5" style="4" customWidth="1"/>
    <col min="6" max="6" width="39.25" style="4" customWidth="1"/>
    <col min="7" max="9" width="19.5" style="59" customWidth="1"/>
    <col min="10" max="10" width="22.25" style="60" customWidth="1"/>
    <col min="11" max="11" width="25.75" style="60" customWidth="1"/>
    <col min="12" max="12" width="27.25" style="60" customWidth="1"/>
    <col min="13" max="16384" width="9" style="60"/>
  </cols>
  <sheetData>
    <row r="1" spans="1:12" s="2" customFormat="1" ht="40.9" customHeight="1" x14ac:dyDescent="0.25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1"/>
      <c r="K1" s="1"/>
    </row>
    <row r="2" spans="1:12" s="2" customFormat="1" ht="23.25" customHeight="1" x14ac:dyDescent="0.25">
      <c r="A2" s="73" t="s">
        <v>1</v>
      </c>
      <c r="B2" s="73"/>
      <c r="C2" s="73"/>
      <c r="D2" s="73"/>
      <c r="E2" s="73"/>
      <c r="F2" s="73"/>
      <c r="G2" s="73"/>
      <c r="H2" s="73"/>
      <c r="I2" s="73"/>
    </row>
    <row r="3" spans="1:12" s="2" customFormat="1" ht="22.9" customHeight="1" x14ac:dyDescent="0.25">
      <c r="B3" s="3"/>
      <c r="C3" s="3"/>
      <c r="D3" s="3"/>
      <c r="E3" s="4"/>
      <c r="F3" s="4"/>
      <c r="G3" s="5"/>
      <c r="H3" s="5"/>
      <c r="I3" s="5"/>
    </row>
    <row r="4" spans="1:12" s="9" customFormat="1" ht="39.6" customHeight="1" x14ac:dyDescent="0.25">
      <c r="A4" s="74" t="s">
        <v>2</v>
      </c>
      <c r="B4" s="74" t="s">
        <v>3</v>
      </c>
      <c r="C4" s="75" t="s">
        <v>2</v>
      </c>
      <c r="D4" s="77" t="s">
        <v>4</v>
      </c>
      <c r="E4" s="77" t="s">
        <v>5</v>
      </c>
      <c r="F4" s="77"/>
      <c r="G4" s="78" t="s">
        <v>6</v>
      </c>
      <c r="H4" s="79" t="s">
        <v>7</v>
      </c>
      <c r="I4" s="79" t="s">
        <v>8</v>
      </c>
      <c r="J4" s="63" t="s">
        <v>9</v>
      </c>
      <c r="K4" s="63" t="s">
        <v>10</v>
      </c>
      <c r="L4" s="8"/>
    </row>
    <row r="5" spans="1:12" s="9" customFormat="1" ht="48.6" customHeight="1" x14ac:dyDescent="0.25">
      <c r="A5" s="74"/>
      <c r="B5" s="74"/>
      <c r="C5" s="76"/>
      <c r="D5" s="77"/>
      <c r="E5" s="6" t="s">
        <v>11</v>
      </c>
      <c r="F5" s="6" t="s">
        <v>12</v>
      </c>
      <c r="G5" s="78"/>
      <c r="H5" s="80"/>
      <c r="I5" s="80"/>
      <c r="J5" s="63"/>
      <c r="K5" s="63"/>
      <c r="L5" s="8"/>
    </row>
    <row r="6" spans="1:12" s="16" customFormat="1" ht="33" customHeight="1" x14ac:dyDescent="0.25">
      <c r="A6" s="10" t="s">
        <v>13</v>
      </c>
      <c r="B6" s="10" t="s">
        <v>14</v>
      </c>
      <c r="C6" s="10"/>
      <c r="D6" s="11" t="s">
        <v>15</v>
      </c>
      <c r="E6" s="11" t="s">
        <v>16</v>
      </c>
      <c r="F6" s="12" t="s">
        <v>17</v>
      </c>
      <c r="G6" s="13" t="s">
        <v>18</v>
      </c>
      <c r="H6" s="13"/>
      <c r="I6" s="13"/>
      <c r="J6" s="14"/>
      <c r="K6" s="14"/>
      <c r="L6" s="15"/>
    </row>
    <row r="7" spans="1:12" s="16" customFormat="1" ht="33" customHeight="1" x14ac:dyDescent="0.25">
      <c r="A7" s="17"/>
      <c r="B7" s="17"/>
      <c r="C7" s="17"/>
      <c r="D7" s="18"/>
      <c r="E7" s="18"/>
      <c r="F7" s="19"/>
      <c r="G7" s="20"/>
      <c r="H7" s="20"/>
      <c r="I7" s="20"/>
      <c r="J7" s="7"/>
      <c r="K7" s="7"/>
      <c r="L7" s="21"/>
    </row>
    <row r="8" spans="1:12" s="2" customFormat="1" ht="40.15" customHeight="1" x14ac:dyDescent="0.25">
      <c r="B8" s="22"/>
      <c r="C8" s="23" t="s">
        <v>19</v>
      </c>
      <c r="D8" s="24"/>
      <c r="E8" s="24"/>
      <c r="F8" s="25"/>
      <c r="G8" s="26"/>
      <c r="H8" s="26"/>
      <c r="I8" s="27" t="str">
        <f t="shared" ref="I8:I71" si="0">IFERROR(IF(H8/G8=0," ",H8/G8)," ")</f>
        <v xml:space="preserve"> </v>
      </c>
      <c r="J8" s="28"/>
      <c r="K8" s="28"/>
      <c r="L8" s="28"/>
    </row>
    <row r="9" spans="1:12" s="35" customFormat="1" ht="37.5" x14ac:dyDescent="0.25">
      <c r="A9" s="29">
        <v>29</v>
      </c>
      <c r="B9" s="29">
        <v>29</v>
      </c>
      <c r="C9" s="30">
        <f>IF(H9=""," ",COUNTA($H$9:H9))</f>
        <v>1</v>
      </c>
      <c r="D9" s="29" t="s">
        <v>20</v>
      </c>
      <c r="E9" s="31" t="s">
        <v>21</v>
      </c>
      <c r="F9" s="31" t="s">
        <v>22</v>
      </c>
      <c r="G9" s="32">
        <v>430</v>
      </c>
      <c r="H9" s="32">
        <v>550</v>
      </c>
      <c r="I9" s="33">
        <f t="shared" si="0"/>
        <v>1.2790697674418605</v>
      </c>
      <c r="J9" s="34" t="s">
        <v>23</v>
      </c>
      <c r="K9" s="34" t="s">
        <v>24</v>
      </c>
      <c r="L9" s="34"/>
    </row>
    <row r="10" spans="1:12" s="35" customFormat="1" ht="37.5" x14ac:dyDescent="0.25">
      <c r="A10" s="29">
        <v>30</v>
      </c>
      <c r="B10" s="29">
        <v>30</v>
      </c>
      <c r="C10" s="30">
        <f>IF(H10=""," ",COUNTA($H$9:H10))</f>
        <v>2</v>
      </c>
      <c r="D10" s="29" t="s">
        <v>25</v>
      </c>
      <c r="E10" s="31" t="s">
        <v>26</v>
      </c>
      <c r="F10" s="31" t="s">
        <v>22</v>
      </c>
      <c r="G10" s="32">
        <v>360</v>
      </c>
      <c r="H10" s="32">
        <v>450</v>
      </c>
      <c r="I10" s="33">
        <f t="shared" si="0"/>
        <v>1.25</v>
      </c>
      <c r="J10" s="34" t="s">
        <v>23</v>
      </c>
      <c r="K10" s="34" t="s">
        <v>24</v>
      </c>
      <c r="L10" s="34"/>
    </row>
    <row r="11" spans="1:12" s="35" customFormat="1" ht="37.5" x14ac:dyDescent="0.25">
      <c r="A11" s="29">
        <v>31</v>
      </c>
      <c r="B11" s="29">
        <v>31</v>
      </c>
      <c r="C11" s="30">
        <f>IF(H11=""," ",COUNTA($H$9:H11))</f>
        <v>3</v>
      </c>
      <c r="D11" s="29" t="s">
        <v>27</v>
      </c>
      <c r="E11" s="31" t="s">
        <v>28</v>
      </c>
      <c r="F11" s="31" t="s">
        <v>29</v>
      </c>
      <c r="G11" s="32">
        <v>240</v>
      </c>
      <c r="H11" s="32">
        <v>310</v>
      </c>
      <c r="I11" s="33">
        <f t="shared" si="0"/>
        <v>1.2916666666666667</v>
      </c>
      <c r="J11" s="34" t="s">
        <v>23</v>
      </c>
      <c r="K11" s="34" t="s">
        <v>24</v>
      </c>
      <c r="L11" s="34"/>
    </row>
    <row r="12" spans="1:12" s="35" customFormat="1" ht="37.5" x14ac:dyDescent="0.25">
      <c r="A12" s="29">
        <v>32</v>
      </c>
      <c r="B12" s="29">
        <v>32</v>
      </c>
      <c r="C12" s="30">
        <f>IF(H12=""," ",COUNTA($H$9:H12))</f>
        <v>4</v>
      </c>
      <c r="D12" s="29" t="s">
        <v>27</v>
      </c>
      <c r="E12" s="36" t="s">
        <v>29</v>
      </c>
      <c r="F12" s="31" t="s">
        <v>30</v>
      </c>
      <c r="G12" s="32">
        <v>210</v>
      </c>
      <c r="H12" s="32">
        <v>270</v>
      </c>
      <c r="I12" s="33">
        <f t="shared" si="0"/>
        <v>1.2857142857142858</v>
      </c>
      <c r="J12" s="34" t="s">
        <v>23</v>
      </c>
      <c r="K12" s="34" t="s">
        <v>24</v>
      </c>
      <c r="L12" s="34"/>
    </row>
    <row r="13" spans="1:12" s="35" customFormat="1" ht="37.5" x14ac:dyDescent="0.25">
      <c r="A13" s="29">
        <v>33</v>
      </c>
      <c r="B13" s="29">
        <v>33</v>
      </c>
      <c r="C13" s="30">
        <f>IF(H13=""," ",COUNTA($H$9:H13))</f>
        <v>5</v>
      </c>
      <c r="D13" s="29" t="s">
        <v>27</v>
      </c>
      <c r="E13" s="31" t="s">
        <v>31</v>
      </c>
      <c r="F13" s="31" t="s">
        <v>30</v>
      </c>
      <c r="G13" s="32">
        <v>500</v>
      </c>
      <c r="H13" s="32">
        <v>650</v>
      </c>
      <c r="I13" s="33">
        <f t="shared" si="0"/>
        <v>1.3</v>
      </c>
      <c r="J13" s="34" t="s">
        <v>23</v>
      </c>
      <c r="K13" s="34" t="s">
        <v>24</v>
      </c>
      <c r="L13" s="34"/>
    </row>
    <row r="14" spans="1:12" s="35" customFormat="1" ht="37.5" x14ac:dyDescent="0.25">
      <c r="A14" s="29">
        <v>34</v>
      </c>
      <c r="B14" s="29">
        <v>34</v>
      </c>
      <c r="C14" s="30">
        <f>IF(H14=""," ",COUNTA($H$9:H14))</f>
        <v>6</v>
      </c>
      <c r="D14" s="29" t="s">
        <v>32</v>
      </c>
      <c r="E14" s="36" t="s">
        <v>33</v>
      </c>
      <c r="F14" s="31" t="s">
        <v>34</v>
      </c>
      <c r="G14" s="32">
        <v>270</v>
      </c>
      <c r="H14" s="32">
        <v>350</v>
      </c>
      <c r="I14" s="33">
        <f t="shared" si="0"/>
        <v>1.2962962962962963</v>
      </c>
      <c r="J14" s="34" t="s">
        <v>23</v>
      </c>
      <c r="K14" s="34" t="s">
        <v>24</v>
      </c>
      <c r="L14" s="34"/>
    </row>
    <row r="15" spans="1:12" s="35" customFormat="1" ht="37.5" x14ac:dyDescent="0.25">
      <c r="A15" s="29">
        <v>35</v>
      </c>
      <c r="B15" s="29">
        <v>35</v>
      </c>
      <c r="C15" s="30">
        <f>IF(H15=""," ",COUNTA($H$9:H15))</f>
        <v>7</v>
      </c>
      <c r="D15" s="29" t="s">
        <v>35</v>
      </c>
      <c r="E15" s="31" t="s">
        <v>36</v>
      </c>
      <c r="F15" s="31" t="s">
        <v>22</v>
      </c>
      <c r="G15" s="32">
        <v>200</v>
      </c>
      <c r="H15" s="32">
        <v>250</v>
      </c>
      <c r="I15" s="33">
        <f t="shared" si="0"/>
        <v>1.25</v>
      </c>
      <c r="J15" s="34" t="s">
        <v>23</v>
      </c>
      <c r="K15" s="34" t="s">
        <v>24</v>
      </c>
      <c r="L15" s="34"/>
    </row>
    <row r="16" spans="1:12" s="35" customFormat="1" ht="37.5" x14ac:dyDescent="0.25">
      <c r="A16" s="29">
        <v>36</v>
      </c>
      <c r="B16" s="29">
        <v>36</v>
      </c>
      <c r="C16" s="30">
        <f>IF(H16=""," ",COUNTA($H$9:H16))</f>
        <v>8</v>
      </c>
      <c r="D16" s="29" t="s">
        <v>37</v>
      </c>
      <c r="E16" s="31" t="s">
        <v>38</v>
      </c>
      <c r="F16" s="31" t="s">
        <v>39</v>
      </c>
      <c r="G16" s="32">
        <v>200</v>
      </c>
      <c r="H16" s="32">
        <v>250</v>
      </c>
      <c r="I16" s="33">
        <f t="shared" si="0"/>
        <v>1.25</v>
      </c>
      <c r="J16" s="34" t="s">
        <v>23</v>
      </c>
      <c r="K16" s="34" t="s">
        <v>24</v>
      </c>
      <c r="L16" s="34"/>
    </row>
    <row r="17" spans="1:12" s="35" customFormat="1" ht="37.5" x14ac:dyDescent="0.25">
      <c r="A17" s="29">
        <v>37</v>
      </c>
      <c r="B17" s="29">
        <v>37</v>
      </c>
      <c r="C17" s="30">
        <f>IF(H17=""," ",COUNTA($H$9:H17))</f>
        <v>9</v>
      </c>
      <c r="D17" s="29" t="s">
        <v>40</v>
      </c>
      <c r="E17" s="31" t="s">
        <v>41</v>
      </c>
      <c r="F17" s="31" t="s">
        <v>42</v>
      </c>
      <c r="G17" s="32">
        <v>360</v>
      </c>
      <c r="H17" s="32">
        <v>450</v>
      </c>
      <c r="I17" s="33">
        <f t="shared" si="0"/>
        <v>1.25</v>
      </c>
      <c r="J17" s="34" t="s">
        <v>23</v>
      </c>
      <c r="K17" s="34" t="s">
        <v>24</v>
      </c>
      <c r="L17" s="34"/>
    </row>
    <row r="18" spans="1:12" s="35" customFormat="1" ht="37.5" x14ac:dyDescent="0.25">
      <c r="A18" s="29">
        <v>38</v>
      </c>
      <c r="B18" s="29">
        <v>38</v>
      </c>
      <c r="C18" s="30">
        <f>IF(H18=""," ",COUNTA($H$9:H18))</f>
        <v>10</v>
      </c>
      <c r="D18" s="29" t="s">
        <v>40</v>
      </c>
      <c r="E18" s="31" t="s">
        <v>43</v>
      </c>
      <c r="F18" s="31" t="s">
        <v>42</v>
      </c>
      <c r="G18" s="32">
        <v>200</v>
      </c>
      <c r="H18" s="32">
        <v>250</v>
      </c>
      <c r="I18" s="33">
        <f t="shared" si="0"/>
        <v>1.25</v>
      </c>
      <c r="J18" s="34" t="s">
        <v>23</v>
      </c>
      <c r="K18" s="34" t="s">
        <v>24</v>
      </c>
      <c r="L18" s="34"/>
    </row>
    <row r="19" spans="1:12" s="35" customFormat="1" ht="37.5" x14ac:dyDescent="0.25">
      <c r="A19" s="29">
        <v>39</v>
      </c>
      <c r="B19" s="29">
        <v>39</v>
      </c>
      <c r="C19" s="30">
        <f>IF(H19=""," ",COUNTA($H$9:H19))</f>
        <v>11</v>
      </c>
      <c r="D19" s="29" t="s">
        <v>44</v>
      </c>
      <c r="E19" s="31" t="s">
        <v>42</v>
      </c>
      <c r="F19" s="31" t="s">
        <v>45</v>
      </c>
      <c r="G19" s="32">
        <v>200</v>
      </c>
      <c r="H19" s="32">
        <v>250</v>
      </c>
      <c r="I19" s="33">
        <f t="shared" si="0"/>
        <v>1.25</v>
      </c>
      <c r="J19" s="34" t="s">
        <v>23</v>
      </c>
      <c r="K19" s="34" t="s">
        <v>24</v>
      </c>
      <c r="L19" s="34"/>
    </row>
    <row r="20" spans="1:12" s="35" customFormat="1" ht="37.5" x14ac:dyDescent="0.25">
      <c r="A20" s="29">
        <v>40</v>
      </c>
      <c r="B20" s="29">
        <v>40</v>
      </c>
      <c r="C20" s="30">
        <f>IF(H20=""," ",COUNTA($H$9:H20))</f>
        <v>12</v>
      </c>
      <c r="D20" s="29" t="s">
        <v>46</v>
      </c>
      <c r="E20" s="31" t="s">
        <v>47</v>
      </c>
      <c r="F20" s="31" t="s">
        <v>48</v>
      </c>
      <c r="G20" s="32">
        <v>220</v>
      </c>
      <c r="H20" s="32">
        <v>270</v>
      </c>
      <c r="I20" s="33">
        <f t="shared" si="0"/>
        <v>1.2272727272727273</v>
      </c>
      <c r="J20" s="34" t="s">
        <v>23</v>
      </c>
      <c r="K20" s="34" t="s">
        <v>24</v>
      </c>
      <c r="L20" s="34"/>
    </row>
    <row r="21" spans="1:12" s="35" customFormat="1" ht="37.5" x14ac:dyDescent="0.25">
      <c r="A21" s="29">
        <v>41</v>
      </c>
      <c r="B21" s="29">
        <v>41</v>
      </c>
      <c r="C21" s="30">
        <f>IF(H21=""," ",COUNTA($H$9:H21))</f>
        <v>13</v>
      </c>
      <c r="D21" s="29" t="s">
        <v>46</v>
      </c>
      <c r="E21" s="31" t="s">
        <v>49</v>
      </c>
      <c r="F21" s="31" t="s">
        <v>48</v>
      </c>
      <c r="G21" s="32">
        <v>500</v>
      </c>
      <c r="H21" s="32">
        <v>650</v>
      </c>
      <c r="I21" s="33">
        <f t="shared" si="0"/>
        <v>1.3</v>
      </c>
      <c r="J21" s="34" t="s">
        <v>23</v>
      </c>
      <c r="K21" s="34" t="s">
        <v>24</v>
      </c>
      <c r="L21" s="34"/>
    </row>
    <row r="22" spans="1:12" s="35" customFormat="1" ht="18.75" x14ac:dyDescent="0.25">
      <c r="A22" s="29">
        <v>42</v>
      </c>
      <c r="B22" s="29">
        <v>42</v>
      </c>
      <c r="C22" s="30">
        <f>IF(H22=""," ",COUNTA($H$9:H22))</f>
        <v>14</v>
      </c>
      <c r="D22" s="29" t="s">
        <v>50</v>
      </c>
      <c r="E22" s="31" t="s">
        <v>51</v>
      </c>
      <c r="F22" s="31" t="s">
        <v>52</v>
      </c>
      <c r="G22" s="32">
        <v>210</v>
      </c>
      <c r="H22" s="32">
        <v>270</v>
      </c>
      <c r="I22" s="33">
        <f t="shared" si="0"/>
        <v>1.2857142857142858</v>
      </c>
      <c r="J22" s="34" t="s">
        <v>23</v>
      </c>
      <c r="K22" s="34" t="s">
        <v>24</v>
      </c>
      <c r="L22" s="34"/>
    </row>
    <row r="23" spans="1:12" s="35" customFormat="1" ht="37.5" x14ac:dyDescent="0.25">
      <c r="A23" s="29">
        <v>43</v>
      </c>
      <c r="B23" s="29">
        <v>43</v>
      </c>
      <c r="C23" s="30">
        <f>IF(H23=""," ",COUNTA($H$9:H23))</f>
        <v>15</v>
      </c>
      <c r="D23" s="29" t="s">
        <v>53</v>
      </c>
      <c r="E23" s="31" t="s">
        <v>54</v>
      </c>
      <c r="F23" s="31" t="s">
        <v>55</v>
      </c>
      <c r="G23" s="32">
        <v>210</v>
      </c>
      <c r="H23" s="32">
        <v>270</v>
      </c>
      <c r="I23" s="33">
        <f t="shared" si="0"/>
        <v>1.2857142857142858</v>
      </c>
      <c r="J23" s="34" t="s">
        <v>23</v>
      </c>
      <c r="K23" s="34" t="s">
        <v>24</v>
      </c>
      <c r="L23" s="34"/>
    </row>
    <row r="24" spans="1:12" s="35" customFormat="1" ht="37.5" x14ac:dyDescent="0.25">
      <c r="A24" s="29">
        <v>44</v>
      </c>
      <c r="B24" s="29">
        <v>44</v>
      </c>
      <c r="C24" s="30">
        <f>IF(H24=""," ",COUNTA($H$9:H24))</f>
        <v>16</v>
      </c>
      <c r="D24" s="29" t="s">
        <v>56</v>
      </c>
      <c r="E24" s="31" t="s">
        <v>57</v>
      </c>
      <c r="F24" s="31" t="s">
        <v>58</v>
      </c>
      <c r="G24" s="32">
        <v>200</v>
      </c>
      <c r="H24" s="32">
        <v>250</v>
      </c>
      <c r="I24" s="33">
        <f t="shared" si="0"/>
        <v>1.25</v>
      </c>
      <c r="J24" s="34" t="s">
        <v>23</v>
      </c>
      <c r="K24" s="34" t="s">
        <v>24</v>
      </c>
      <c r="L24" s="34"/>
    </row>
    <row r="25" spans="1:12" s="35" customFormat="1" ht="37.5" x14ac:dyDescent="0.25">
      <c r="A25" s="29">
        <v>45</v>
      </c>
      <c r="B25" s="29">
        <v>45</v>
      </c>
      <c r="C25" s="30">
        <f>IF(H25=""," ",COUNTA($H$9:H25))</f>
        <v>17</v>
      </c>
      <c r="D25" s="29" t="s">
        <v>59</v>
      </c>
      <c r="E25" s="31" t="s">
        <v>60</v>
      </c>
      <c r="F25" s="31" t="s">
        <v>61</v>
      </c>
      <c r="G25" s="32">
        <v>190</v>
      </c>
      <c r="H25" s="32">
        <v>240</v>
      </c>
      <c r="I25" s="33">
        <f t="shared" si="0"/>
        <v>1.263157894736842</v>
      </c>
      <c r="J25" s="34" t="s">
        <v>23</v>
      </c>
      <c r="K25" s="34" t="s">
        <v>24</v>
      </c>
      <c r="L25" s="34"/>
    </row>
    <row r="26" spans="1:12" s="35" customFormat="1" ht="18.75" x14ac:dyDescent="0.25">
      <c r="A26" s="29">
        <v>46</v>
      </c>
      <c r="B26" s="29">
        <v>46</v>
      </c>
      <c r="C26" s="30">
        <f>IF(H26=""," ",COUNTA($H$9:H26))</f>
        <v>18</v>
      </c>
      <c r="D26" s="29" t="s">
        <v>62</v>
      </c>
      <c r="E26" s="31" t="s">
        <v>63</v>
      </c>
      <c r="F26" s="31" t="s">
        <v>64</v>
      </c>
      <c r="G26" s="32">
        <v>180</v>
      </c>
      <c r="H26" s="32">
        <v>230</v>
      </c>
      <c r="I26" s="33">
        <f t="shared" si="0"/>
        <v>1.2777777777777777</v>
      </c>
      <c r="J26" s="34" t="s">
        <v>23</v>
      </c>
      <c r="K26" s="34" t="s">
        <v>24</v>
      </c>
      <c r="L26" s="34"/>
    </row>
    <row r="27" spans="1:12" s="35" customFormat="1" ht="37.5" x14ac:dyDescent="0.25">
      <c r="A27" s="29">
        <v>47</v>
      </c>
      <c r="B27" s="29">
        <v>47</v>
      </c>
      <c r="C27" s="30">
        <f>IF(H27=""," ",COUNTA($H$9:H27))</f>
        <v>19</v>
      </c>
      <c r="D27" s="29" t="s">
        <v>65</v>
      </c>
      <c r="E27" s="31" t="s">
        <v>66</v>
      </c>
      <c r="F27" s="31" t="s">
        <v>67</v>
      </c>
      <c r="G27" s="32">
        <v>180</v>
      </c>
      <c r="H27" s="32">
        <v>230</v>
      </c>
      <c r="I27" s="33">
        <f t="shared" si="0"/>
        <v>1.2777777777777777</v>
      </c>
      <c r="J27" s="34" t="s">
        <v>23</v>
      </c>
      <c r="K27" s="34" t="s">
        <v>24</v>
      </c>
      <c r="L27" s="34"/>
    </row>
    <row r="28" spans="1:12" s="35" customFormat="1" ht="18.75" x14ac:dyDescent="0.25">
      <c r="A28" s="29">
        <v>48</v>
      </c>
      <c r="B28" s="29">
        <v>48</v>
      </c>
      <c r="C28" s="30">
        <f>IF(H28=""," ",COUNTA($H$9:H28))</f>
        <v>20</v>
      </c>
      <c r="D28" s="29" t="s">
        <v>68</v>
      </c>
      <c r="E28" s="31" t="s">
        <v>69</v>
      </c>
      <c r="F28" s="31" t="s">
        <v>70</v>
      </c>
      <c r="G28" s="32">
        <v>180</v>
      </c>
      <c r="H28" s="32">
        <v>230</v>
      </c>
      <c r="I28" s="33">
        <f t="shared" si="0"/>
        <v>1.2777777777777777</v>
      </c>
      <c r="J28" s="34" t="s">
        <v>23</v>
      </c>
      <c r="K28" s="34" t="s">
        <v>24</v>
      </c>
      <c r="L28" s="34"/>
    </row>
    <row r="29" spans="1:12" s="35" customFormat="1" ht="37.5" x14ac:dyDescent="0.25">
      <c r="A29" s="29">
        <v>49</v>
      </c>
      <c r="B29" s="29">
        <v>49</v>
      </c>
      <c r="C29" s="30">
        <f>IF(H29=""," ",COUNTA($H$9:H29))</f>
        <v>21</v>
      </c>
      <c r="D29" s="29" t="s">
        <v>71</v>
      </c>
      <c r="E29" s="31" t="s">
        <v>72</v>
      </c>
      <c r="F29" s="31" t="s">
        <v>73</v>
      </c>
      <c r="G29" s="32">
        <v>180</v>
      </c>
      <c r="H29" s="32">
        <v>230</v>
      </c>
      <c r="I29" s="33">
        <f t="shared" si="0"/>
        <v>1.2777777777777777</v>
      </c>
      <c r="J29" s="34" t="s">
        <v>23</v>
      </c>
      <c r="K29" s="34" t="s">
        <v>24</v>
      </c>
      <c r="L29" s="34"/>
    </row>
    <row r="30" spans="1:12" s="35" customFormat="1" ht="18.75" x14ac:dyDescent="0.25">
      <c r="A30" s="29">
        <v>50</v>
      </c>
      <c r="B30" s="29">
        <v>50</v>
      </c>
      <c r="C30" s="30">
        <f>IF(H30=""," ",COUNTA($H$9:H30))</f>
        <v>22</v>
      </c>
      <c r="D30" s="29" t="s">
        <v>74</v>
      </c>
      <c r="E30" s="31" t="s">
        <v>75</v>
      </c>
      <c r="F30" s="31" t="s">
        <v>76</v>
      </c>
      <c r="G30" s="32">
        <v>200</v>
      </c>
      <c r="H30" s="32">
        <v>250</v>
      </c>
      <c r="I30" s="33">
        <f t="shared" si="0"/>
        <v>1.25</v>
      </c>
      <c r="J30" s="34" t="s">
        <v>23</v>
      </c>
      <c r="K30" s="34" t="s">
        <v>24</v>
      </c>
      <c r="L30" s="34"/>
    </row>
    <row r="31" spans="1:12" s="35" customFormat="1" ht="18.75" x14ac:dyDescent="0.25">
      <c r="A31" s="29">
        <v>51</v>
      </c>
      <c r="B31" s="29">
        <v>51</v>
      </c>
      <c r="C31" s="30">
        <f>IF(H31=""," ",COUNTA($H$9:H31))</f>
        <v>23</v>
      </c>
      <c r="D31" s="29" t="s">
        <v>77</v>
      </c>
      <c r="E31" s="31" t="s">
        <v>78</v>
      </c>
      <c r="F31" s="31" t="s">
        <v>79</v>
      </c>
      <c r="G31" s="32">
        <v>180</v>
      </c>
      <c r="H31" s="32">
        <v>230</v>
      </c>
      <c r="I31" s="33">
        <f t="shared" si="0"/>
        <v>1.2777777777777777</v>
      </c>
      <c r="J31" s="34" t="s">
        <v>23</v>
      </c>
      <c r="K31" s="34" t="s">
        <v>24</v>
      </c>
      <c r="L31" s="34"/>
    </row>
    <row r="32" spans="1:12" s="35" customFormat="1" ht="37.5" x14ac:dyDescent="0.25">
      <c r="A32" s="29">
        <v>52</v>
      </c>
      <c r="B32" s="29">
        <v>52</v>
      </c>
      <c r="C32" s="30">
        <f>IF(H32=""," ",COUNTA($H$9:H32))</f>
        <v>24</v>
      </c>
      <c r="D32" s="29" t="s">
        <v>80</v>
      </c>
      <c r="E32" s="31" t="s">
        <v>78</v>
      </c>
      <c r="F32" s="31" t="s">
        <v>81</v>
      </c>
      <c r="G32" s="32">
        <v>180</v>
      </c>
      <c r="H32" s="32">
        <v>230</v>
      </c>
      <c r="I32" s="33">
        <f t="shared" si="0"/>
        <v>1.2777777777777777</v>
      </c>
      <c r="J32" s="34" t="s">
        <v>23</v>
      </c>
      <c r="K32" s="34" t="s">
        <v>24</v>
      </c>
      <c r="L32" s="34"/>
    </row>
    <row r="33" spans="1:12" s="35" customFormat="1" ht="18.75" x14ac:dyDescent="0.25">
      <c r="A33" s="29">
        <v>53</v>
      </c>
      <c r="B33" s="29">
        <v>53</v>
      </c>
      <c r="C33" s="30">
        <f>IF(H33=""," ",COUNTA($H$9:H33))</f>
        <v>25</v>
      </c>
      <c r="D33" s="29" t="s">
        <v>82</v>
      </c>
      <c r="E33" s="31" t="s">
        <v>78</v>
      </c>
      <c r="F33" s="31" t="s">
        <v>83</v>
      </c>
      <c r="G33" s="32">
        <v>180</v>
      </c>
      <c r="H33" s="32">
        <v>230</v>
      </c>
      <c r="I33" s="33">
        <f t="shared" si="0"/>
        <v>1.2777777777777777</v>
      </c>
      <c r="J33" s="34" t="s">
        <v>23</v>
      </c>
      <c r="K33" s="34" t="s">
        <v>24</v>
      </c>
      <c r="L33" s="34"/>
    </row>
    <row r="34" spans="1:12" s="35" customFormat="1" ht="37.5" x14ac:dyDescent="0.25">
      <c r="A34" s="29">
        <v>54</v>
      </c>
      <c r="B34" s="29">
        <v>54</v>
      </c>
      <c r="C34" s="30">
        <f>IF(H34=""," ",COUNTA($H$9:H34))</f>
        <v>26</v>
      </c>
      <c r="D34" s="29" t="s">
        <v>84</v>
      </c>
      <c r="E34" s="34" t="s">
        <v>85</v>
      </c>
      <c r="F34" s="34" t="s">
        <v>86</v>
      </c>
      <c r="G34" s="32">
        <v>170</v>
      </c>
      <c r="H34" s="32">
        <v>210</v>
      </c>
      <c r="I34" s="33">
        <f t="shared" si="0"/>
        <v>1.2352941176470589</v>
      </c>
      <c r="J34" s="34" t="s">
        <v>23</v>
      </c>
      <c r="K34" s="34" t="s">
        <v>24</v>
      </c>
      <c r="L34" s="34"/>
    </row>
    <row r="35" spans="1:12" s="35" customFormat="1" ht="37.5" x14ac:dyDescent="0.25">
      <c r="A35" s="29">
        <v>55</v>
      </c>
      <c r="B35" s="29">
        <v>55</v>
      </c>
      <c r="C35" s="30">
        <f>IF(H35=""," ",COUNTA($H$9:H35))</f>
        <v>27</v>
      </c>
      <c r="D35" s="29" t="s">
        <v>87</v>
      </c>
      <c r="E35" s="34" t="s">
        <v>88</v>
      </c>
      <c r="F35" s="34" t="s">
        <v>89</v>
      </c>
      <c r="G35" s="32">
        <v>170</v>
      </c>
      <c r="H35" s="32">
        <v>210</v>
      </c>
      <c r="I35" s="33">
        <f t="shared" si="0"/>
        <v>1.2352941176470589</v>
      </c>
      <c r="J35" s="34" t="s">
        <v>23</v>
      </c>
      <c r="K35" s="34" t="s">
        <v>24</v>
      </c>
      <c r="L35" s="34"/>
    </row>
    <row r="36" spans="1:12" s="35" customFormat="1" ht="37.5" x14ac:dyDescent="0.25">
      <c r="A36" s="29">
        <v>56</v>
      </c>
      <c r="B36" s="29">
        <v>56</v>
      </c>
      <c r="C36" s="30">
        <f>IF(H36=""," ",COUNTA($H$9:H36))</f>
        <v>28</v>
      </c>
      <c r="D36" s="29" t="s">
        <v>90</v>
      </c>
      <c r="E36" s="34" t="s">
        <v>91</v>
      </c>
      <c r="F36" s="34" t="s">
        <v>92</v>
      </c>
      <c r="G36" s="32">
        <v>170</v>
      </c>
      <c r="H36" s="32">
        <v>210</v>
      </c>
      <c r="I36" s="33">
        <f t="shared" si="0"/>
        <v>1.2352941176470589</v>
      </c>
      <c r="J36" s="34" t="s">
        <v>23</v>
      </c>
      <c r="K36" s="34" t="s">
        <v>24</v>
      </c>
      <c r="L36" s="34"/>
    </row>
    <row r="37" spans="1:12" s="35" customFormat="1" ht="37.5" x14ac:dyDescent="0.25">
      <c r="A37" s="29">
        <v>57</v>
      </c>
      <c r="B37" s="29">
        <v>57</v>
      </c>
      <c r="C37" s="30">
        <f>IF(H37=""," ",COUNTA($H$9:H37))</f>
        <v>29</v>
      </c>
      <c r="D37" s="29" t="s">
        <v>93</v>
      </c>
      <c r="E37" s="34" t="s">
        <v>94</v>
      </c>
      <c r="F37" s="34" t="s">
        <v>95</v>
      </c>
      <c r="G37" s="32">
        <v>170</v>
      </c>
      <c r="H37" s="32">
        <v>210</v>
      </c>
      <c r="I37" s="33">
        <f t="shared" si="0"/>
        <v>1.2352941176470589</v>
      </c>
      <c r="J37" s="34" t="s">
        <v>23</v>
      </c>
      <c r="K37" s="34" t="s">
        <v>24</v>
      </c>
      <c r="L37" s="34"/>
    </row>
    <row r="38" spans="1:12" s="35" customFormat="1" ht="37.5" x14ac:dyDescent="0.25">
      <c r="A38" s="29">
        <v>58</v>
      </c>
      <c r="B38" s="29">
        <v>58</v>
      </c>
      <c r="C38" s="30">
        <f>IF(H38=""," ",COUNTA($H$9:H38))</f>
        <v>30</v>
      </c>
      <c r="D38" s="29" t="s">
        <v>96</v>
      </c>
      <c r="E38" s="31" t="s">
        <v>97</v>
      </c>
      <c r="F38" s="31" t="s">
        <v>98</v>
      </c>
      <c r="G38" s="32">
        <v>450</v>
      </c>
      <c r="H38" s="32">
        <v>570</v>
      </c>
      <c r="I38" s="33">
        <f t="shared" si="0"/>
        <v>1.2666666666666666</v>
      </c>
      <c r="J38" s="34" t="s">
        <v>99</v>
      </c>
      <c r="K38" s="34" t="s">
        <v>24</v>
      </c>
      <c r="L38" s="34"/>
    </row>
    <row r="39" spans="1:12" s="35" customFormat="1" ht="37.5" x14ac:dyDescent="0.25">
      <c r="A39" s="29">
        <v>59</v>
      </c>
      <c r="B39" s="29">
        <v>59</v>
      </c>
      <c r="C39" s="30">
        <f>IF(H39=""," ",COUNTA($H$9:H39))</f>
        <v>31</v>
      </c>
      <c r="D39" s="29" t="s">
        <v>96</v>
      </c>
      <c r="E39" s="31" t="s">
        <v>100</v>
      </c>
      <c r="F39" s="31" t="s">
        <v>101</v>
      </c>
      <c r="G39" s="32">
        <v>360</v>
      </c>
      <c r="H39" s="32">
        <v>450</v>
      </c>
      <c r="I39" s="33">
        <f t="shared" si="0"/>
        <v>1.25</v>
      </c>
      <c r="J39" s="34" t="s">
        <v>99</v>
      </c>
      <c r="K39" s="34" t="s">
        <v>24</v>
      </c>
      <c r="L39" s="34"/>
    </row>
    <row r="40" spans="1:12" s="35" customFormat="1" ht="37.5" x14ac:dyDescent="0.25">
      <c r="A40" s="29">
        <v>60</v>
      </c>
      <c r="B40" s="29">
        <v>60</v>
      </c>
      <c r="C40" s="30">
        <f>IF(H40=""," ",COUNTA($H$9:H40))</f>
        <v>32</v>
      </c>
      <c r="D40" s="29" t="s">
        <v>96</v>
      </c>
      <c r="E40" s="31" t="s">
        <v>102</v>
      </c>
      <c r="F40" s="31" t="s">
        <v>103</v>
      </c>
      <c r="G40" s="32">
        <v>400</v>
      </c>
      <c r="H40" s="32">
        <v>510</v>
      </c>
      <c r="I40" s="33">
        <f t="shared" si="0"/>
        <v>1.2749999999999999</v>
      </c>
      <c r="J40" s="34" t="s">
        <v>99</v>
      </c>
      <c r="K40" s="34" t="s">
        <v>24</v>
      </c>
      <c r="L40" s="34"/>
    </row>
    <row r="41" spans="1:12" s="35" customFormat="1" ht="37.5" x14ac:dyDescent="0.25">
      <c r="A41" s="29">
        <v>61</v>
      </c>
      <c r="B41" s="29">
        <v>61</v>
      </c>
      <c r="C41" s="30">
        <f>IF(H41=""," ",COUNTA($H$9:H41))</f>
        <v>33</v>
      </c>
      <c r="D41" s="29" t="s">
        <v>96</v>
      </c>
      <c r="E41" s="31" t="s">
        <v>104</v>
      </c>
      <c r="F41" s="31" t="s">
        <v>105</v>
      </c>
      <c r="G41" s="32">
        <v>320</v>
      </c>
      <c r="H41" s="32">
        <v>400</v>
      </c>
      <c r="I41" s="33">
        <f t="shared" si="0"/>
        <v>1.25</v>
      </c>
      <c r="J41" s="34" t="s">
        <v>99</v>
      </c>
      <c r="K41" s="34" t="s">
        <v>24</v>
      </c>
      <c r="L41" s="34"/>
    </row>
    <row r="42" spans="1:12" s="35" customFormat="1" ht="37.5" x14ac:dyDescent="0.25">
      <c r="A42" s="29">
        <v>62</v>
      </c>
      <c r="B42" s="29">
        <v>62</v>
      </c>
      <c r="C42" s="30">
        <f>IF(H42=""," ",COUNTA($H$9:H42))</f>
        <v>34</v>
      </c>
      <c r="D42" s="29" t="s">
        <v>106</v>
      </c>
      <c r="E42" s="31" t="s">
        <v>107</v>
      </c>
      <c r="F42" s="31" t="s">
        <v>108</v>
      </c>
      <c r="G42" s="32">
        <v>350</v>
      </c>
      <c r="H42" s="32">
        <v>450</v>
      </c>
      <c r="I42" s="33">
        <f t="shared" si="0"/>
        <v>1.2857142857142858</v>
      </c>
      <c r="J42" s="34" t="s">
        <v>99</v>
      </c>
      <c r="K42" s="34" t="s">
        <v>24</v>
      </c>
      <c r="L42" s="34"/>
    </row>
    <row r="43" spans="1:12" s="35" customFormat="1" ht="37.5" x14ac:dyDescent="0.25">
      <c r="A43" s="29">
        <v>63</v>
      </c>
      <c r="B43" s="29">
        <v>63</v>
      </c>
      <c r="C43" s="30">
        <f>IF(H43=""," ",COUNTA($H$9:H43))</f>
        <v>35</v>
      </c>
      <c r="D43" s="29" t="s">
        <v>106</v>
      </c>
      <c r="E43" s="31" t="s">
        <v>109</v>
      </c>
      <c r="F43" s="31" t="s">
        <v>110</v>
      </c>
      <c r="G43" s="32">
        <v>240</v>
      </c>
      <c r="H43" s="32">
        <v>310</v>
      </c>
      <c r="I43" s="33">
        <f t="shared" si="0"/>
        <v>1.2916666666666667</v>
      </c>
      <c r="J43" s="34" t="s">
        <v>99</v>
      </c>
      <c r="K43" s="34" t="s">
        <v>24</v>
      </c>
      <c r="L43" s="34"/>
    </row>
    <row r="44" spans="1:12" s="35" customFormat="1" ht="37.5" x14ac:dyDescent="0.25">
      <c r="A44" s="29">
        <v>64</v>
      </c>
      <c r="B44" s="29">
        <v>64</v>
      </c>
      <c r="C44" s="30">
        <f>IF(H44=""," ",COUNTA($H$9:H44))</f>
        <v>36</v>
      </c>
      <c r="D44" s="29" t="s">
        <v>106</v>
      </c>
      <c r="E44" s="31" t="s">
        <v>111</v>
      </c>
      <c r="F44" s="31" t="s">
        <v>112</v>
      </c>
      <c r="G44" s="32">
        <v>390</v>
      </c>
      <c r="H44" s="32">
        <v>500</v>
      </c>
      <c r="I44" s="33">
        <f t="shared" si="0"/>
        <v>1.2820512820512822</v>
      </c>
      <c r="J44" s="34" t="s">
        <v>99</v>
      </c>
      <c r="K44" s="34" t="s">
        <v>24</v>
      </c>
      <c r="L44" s="34"/>
    </row>
    <row r="45" spans="1:12" s="35" customFormat="1" ht="37.5" x14ac:dyDescent="0.25">
      <c r="A45" s="29">
        <v>65</v>
      </c>
      <c r="B45" s="29">
        <v>65</v>
      </c>
      <c r="C45" s="30">
        <f>IF(H45=""," ",COUNTA($H$9:H45))</f>
        <v>37</v>
      </c>
      <c r="D45" s="29" t="s">
        <v>113</v>
      </c>
      <c r="E45" s="31" t="s">
        <v>114</v>
      </c>
      <c r="F45" s="31" t="s">
        <v>115</v>
      </c>
      <c r="G45" s="32">
        <v>390</v>
      </c>
      <c r="H45" s="32">
        <v>500</v>
      </c>
      <c r="I45" s="33">
        <f t="shared" si="0"/>
        <v>1.2820512820512822</v>
      </c>
      <c r="J45" s="34" t="s">
        <v>99</v>
      </c>
      <c r="K45" s="34" t="s">
        <v>24</v>
      </c>
      <c r="L45" s="34"/>
    </row>
    <row r="46" spans="1:12" s="35" customFormat="1" ht="37.5" x14ac:dyDescent="0.25">
      <c r="A46" s="29">
        <v>66</v>
      </c>
      <c r="B46" s="29">
        <v>66</v>
      </c>
      <c r="C46" s="30">
        <f>IF(H46=""," ",COUNTA($H$9:H46))</f>
        <v>38</v>
      </c>
      <c r="D46" s="29" t="s">
        <v>113</v>
      </c>
      <c r="E46" s="31" t="s">
        <v>116</v>
      </c>
      <c r="F46" s="31" t="s">
        <v>115</v>
      </c>
      <c r="G46" s="32">
        <v>330</v>
      </c>
      <c r="H46" s="32">
        <v>430</v>
      </c>
      <c r="I46" s="33">
        <f t="shared" si="0"/>
        <v>1.303030303030303</v>
      </c>
      <c r="J46" s="34" t="s">
        <v>99</v>
      </c>
      <c r="K46" s="34" t="s">
        <v>24</v>
      </c>
      <c r="L46" s="34"/>
    </row>
    <row r="47" spans="1:12" s="35" customFormat="1" ht="37.5" x14ac:dyDescent="0.25">
      <c r="A47" s="29">
        <v>67</v>
      </c>
      <c r="B47" s="29">
        <v>67</v>
      </c>
      <c r="C47" s="30">
        <f>IF(H47=""," ",COUNTA($H$9:H47))</f>
        <v>39</v>
      </c>
      <c r="D47" s="29" t="s">
        <v>113</v>
      </c>
      <c r="E47" s="31" t="s">
        <v>117</v>
      </c>
      <c r="F47" s="31" t="s">
        <v>118</v>
      </c>
      <c r="G47" s="32">
        <v>360</v>
      </c>
      <c r="H47" s="32">
        <v>450</v>
      </c>
      <c r="I47" s="33">
        <f t="shared" si="0"/>
        <v>1.25</v>
      </c>
      <c r="J47" s="34" t="s">
        <v>99</v>
      </c>
      <c r="K47" s="34" t="s">
        <v>24</v>
      </c>
      <c r="L47" s="34"/>
    </row>
    <row r="48" spans="1:12" s="35" customFormat="1" ht="37.5" x14ac:dyDescent="0.25">
      <c r="A48" s="29">
        <v>68</v>
      </c>
      <c r="B48" s="29">
        <v>68</v>
      </c>
      <c r="C48" s="30">
        <f>IF(H48=""," ",COUNTA($H$9:H48))</f>
        <v>40</v>
      </c>
      <c r="D48" s="29" t="s">
        <v>113</v>
      </c>
      <c r="E48" s="31" t="s">
        <v>119</v>
      </c>
      <c r="F48" s="31" t="s">
        <v>120</v>
      </c>
      <c r="G48" s="32">
        <v>330</v>
      </c>
      <c r="H48" s="32">
        <v>430</v>
      </c>
      <c r="I48" s="33">
        <f t="shared" si="0"/>
        <v>1.303030303030303</v>
      </c>
      <c r="J48" s="34" t="s">
        <v>99</v>
      </c>
      <c r="K48" s="34" t="s">
        <v>24</v>
      </c>
      <c r="L48" s="34"/>
    </row>
    <row r="49" spans="1:12" s="35" customFormat="1" ht="37.5" x14ac:dyDescent="0.25">
      <c r="A49" s="29">
        <v>69</v>
      </c>
      <c r="B49" s="29">
        <v>69</v>
      </c>
      <c r="C49" s="30">
        <f>IF(H49=""," ",COUNTA($H$9:H49))</f>
        <v>41</v>
      </c>
      <c r="D49" s="29" t="s">
        <v>113</v>
      </c>
      <c r="E49" s="31" t="s">
        <v>121</v>
      </c>
      <c r="F49" s="31" t="s">
        <v>101</v>
      </c>
      <c r="G49" s="32">
        <v>310</v>
      </c>
      <c r="H49" s="32">
        <v>400</v>
      </c>
      <c r="I49" s="33">
        <f t="shared" si="0"/>
        <v>1.2903225806451613</v>
      </c>
      <c r="J49" s="34" t="s">
        <v>99</v>
      </c>
      <c r="K49" s="34" t="s">
        <v>24</v>
      </c>
      <c r="L49" s="34"/>
    </row>
    <row r="50" spans="1:12" s="35" customFormat="1" ht="37.5" x14ac:dyDescent="0.25">
      <c r="A50" s="29">
        <v>70</v>
      </c>
      <c r="B50" s="29">
        <v>70</v>
      </c>
      <c r="C50" s="30">
        <f>IF(H50=""," ",COUNTA($H$9:H50))</f>
        <v>42</v>
      </c>
      <c r="D50" s="29" t="s">
        <v>113</v>
      </c>
      <c r="E50" s="31" t="s">
        <v>122</v>
      </c>
      <c r="F50" s="31" t="s">
        <v>101</v>
      </c>
      <c r="G50" s="32">
        <v>210</v>
      </c>
      <c r="H50" s="32">
        <v>270</v>
      </c>
      <c r="I50" s="33">
        <f t="shared" si="0"/>
        <v>1.2857142857142858</v>
      </c>
      <c r="J50" s="34" t="s">
        <v>99</v>
      </c>
      <c r="K50" s="34" t="s">
        <v>24</v>
      </c>
      <c r="L50" s="34"/>
    </row>
    <row r="51" spans="1:12" s="35" customFormat="1" ht="37.5" x14ac:dyDescent="0.25">
      <c r="A51" s="29">
        <v>71</v>
      </c>
      <c r="B51" s="29">
        <v>71</v>
      </c>
      <c r="C51" s="30">
        <f>IF(H51=""," ",COUNTA($H$9:H51))</f>
        <v>43</v>
      </c>
      <c r="D51" s="29" t="s">
        <v>113</v>
      </c>
      <c r="E51" s="31" t="s">
        <v>121</v>
      </c>
      <c r="F51" s="31" t="s">
        <v>123</v>
      </c>
      <c r="G51" s="32">
        <v>260</v>
      </c>
      <c r="H51" s="32">
        <v>320</v>
      </c>
      <c r="I51" s="33">
        <f t="shared" si="0"/>
        <v>1.2307692307692308</v>
      </c>
      <c r="J51" s="34" t="s">
        <v>99</v>
      </c>
      <c r="K51" s="34" t="s">
        <v>24</v>
      </c>
      <c r="L51" s="34"/>
    </row>
    <row r="52" spans="1:12" s="35" customFormat="1" ht="37.5" x14ac:dyDescent="0.25">
      <c r="A52" s="29">
        <v>72</v>
      </c>
      <c r="B52" s="29">
        <v>72</v>
      </c>
      <c r="C52" s="30">
        <f>IF(H52=""," ",COUNTA($H$9:H52))</f>
        <v>44</v>
      </c>
      <c r="D52" s="29" t="s">
        <v>113</v>
      </c>
      <c r="E52" s="31" t="s">
        <v>122</v>
      </c>
      <c r="F52" s="31" t="s">
        <v>123</v>
      </c>
      <c r="G52" s="32">
        <v>210</v>
      </c>
      <c r="H52" s="32">
        <v>270</v>
      </c>
      <c r="I52" s="33">
        <f t="shared" si="0"/>
        <v>1.2857142857142858</v>
      </c>
      <c r="J52" s="34" t="s">
        <v>99</v>
      </c>
      <c r="K52" s="34" t="s">
        <v>24</v>
      </c>
      <c r="L52" s="34"/>
    </row>
    <row r="53" spans="1:12" s="35" customFormat="1" ht="56.25" x14ac:dyDescent="0.25">
      <c r="A53" s="29">
        <v>73</v>
      </c>
      <c r="B53" s="29">
        <v>73</v>
      </c>
      <c r="C53" s="30">
        <f>IF(H53=""," ",COUNTA($H$9:H53))</f>
        <v>45</v>
      </c>
      <c r="D53" s="29" t="s">
        <v>124</v>
      </c>
      <c r="E53" s="31" t="s">
        <v>125</v>
      </c>
      <c r="F53" s="31" t="s">
        <v>126</v>
      </c>
      <c r="G53" s="32">
        <v>300</v>
      </c>
      <c r="H53" s="32">
        <v>390</v>
      </c>
      <c r="I53" s="33">
        <f t="shared" si="0"/>
        <v>1.3</v>
      </c>
      <c r="J53" s="34" t="s">
        <v>99</v>
      </c>
      <c r="K53" s="34" t="s">
        <v>24</v>
      </c>
      <c r="L53" s="34"/>
    </row>
    <row r="54" spans="1:12" s="35" customFormat="1" ht="56.25" x14ac:dyDescent="0.25">
      <c r="A54" s="29">
        <v>74</v>
      </c>
      <c r="B54" s="29">
        <v>74</v>
      </c>
      <c r="C54" s="30">
        <f>IF(H54=""," ",COUNTA($H$9:H54))</f>
        <v>46</v>
      </c>
      <c r="D54" s="29" t="s">
        <v>124</v>
      </c>
      <c r="E54" s="31" t="s">
        <v>127</v>
      </c>
      <c r="F54" s="31" t="s">
        <v>126</v>
      </c>
      <c r="G54" s="32">
        <v>240</v>
      </c>
      <c r="H54" s="32">
        <v>310</v>
      </c>
      <c r="I54" s="33">
        <f t="shared" si="0"/>
        <v>1.2916666666666667</v>
      </c>
      <c r="J54" s="34" t="s">
        <v>99</v>
      </c>
      <c r="K54" s="34" t="s">
        <v>24</v>
      </c>
      <c r="L54" s="34"/>
    </row>
    <row r="55" spans="1:12" s="35" customFormat="1" ht="56.25" x14ac:dyDescent="0.25">
      <c r="A55" s="29">
        <v>75</v>
      </c>
      <c r="B55" s="29">
        <v>75</v>
      </c>
      <c r="C55" s="30">
        <f>IF(H55=""," ",COUNTA($H$9:H55))</f>
        <v>47</v>
      </c>
      <c r="D55" s="29" t="s">
        <v>124</v>
      </c>
      <c r="E55" s="31" t="s">
        <v>128</v>
      </c>
      <c r="F55" s="31" t="s">
        <v>129</v>
      </c>
      <c r="G55" s="32">
        <v>310</v>
      </c>
      <c r="H55" s="32">
        <v>400</v>
      </c>
      <c r="I55" s="33">
        <f t="shared" si="0"/>
        <v>1.2903225806451613</v>
      </c>
      <c r="J55" s="34" t="s">
        <v>99</v>
      </c>
      <c r="K55" s="34" t="s">
        <v>24</v>
      </c>
      <c r="L55" s="34"/>
    </row>
    <row r="56" spans="1:12" s="35" customFormat="1" ht="56.25" x14ac:dyDescent="0.25">
      <c r="A56" s="29">
        <v>76</v>
      </c>
      <c r="B56" s="29">
        <v>76</v>
      </c>
      <c r="C56" s="30">
        <f>IF(H56=""," ",COUNTA($H$9:H56))</f>
        <v>48</v>
      </c>
      <c r="D56" s="29" t="s">
        <v>124</v>
      </c>
      <c r="E56" s="31" t="s">
        <v>130</v>
      </c>
      <c r="F56" s="31" t="s">
        <v>123</v>
      </c>
      <c r="G56" s="32">
        <v>260</v>
      </c>
      <c r="H56" s="32">
        <v>320</v>
      </c>
      <c r="I56" s="33">
        <f t="shared" si="0"/>
        <v>1.2307692307692308</v>
      </c>
      <c r="J56" s="34" t="s">
        <v>99</v>
      </c>
      <c r="K56" s="34" t="s">
        <v>24</v>
      </c>
      <c r="L56" s="34"/>
    </row>
    <row r="57" spans="1:12" s="35" customFormat="1" ht="56.25" x14ac:dyDescent="0.25">
      <c r="A57" s="29">
        <v>77</v>
      </c>
      <c r="B57" s="29">
        <v>77</v>
      </c>
      <c r="C57" s="30">
        <f>IF(H57=""," ",COUNTA($H$9:H57))</f>
        <v>49</v>
      </c>
      <c r="D57" s="29" t="s">
        <v>124</v>
      </c>
      <c r="E57" s="31" t="s">
        <v>131</v>
      </c>
      <c r="F57" s="31" t="s">
        <v>123</v>
      </c>
      <c r="G57" s="32">
        <v>180</v>
      </c>
      <c r="H57" s="32">
        <v>230</v>
      </c>
      <c r="I57" s="33">
        <f t="shared" si="0"/>
        <v>1.2777777777777777</v>
      </c>
      <c r="J57" s="34" t="s">
        <v>99</v>
      </c>
      <c r="K57" s="34" t="s">
        <v>24</v>
      </c>
      <c r="L57" s="34"/>
    </row>
    <row r="58" spans="1:12" s="35" customFormat="1" ht="56.25" x14ac:dyDescent="0.25">
      <c r="A58" s="29">
        <v>78</v>
      </c>
      <c r="B58" s="29">
        <v>78</v>
      </c>
      <c r="C58" s="30">
        <f>IF(H58=""," ",COUNTA($H$9:H58))</f>
        <v>50</v>
      </c>
      <c r="D58" s="29" t="s">
        <v>124</v>
      </c>
      <c r="E58" s="31" t="s">
        <v>130</v>
      </c>
      <c r="F58" s="31" t="s">
        <v>132</v>
      </c>
      <c r="G58" s="32">
        <v>230</v>
      </c>
      <c r="H58" s="32">
        <v>290</v>
      </c>
      <c r="I58" s="33">
        <f t="shared" si="0"/>
        <v>1.2608695652173914</v>
      </c>
      <c r="J58" s="34" t="s">
        <v>99</v>
      </c>
      <c r="K58" s="34" t="s">
        <v>24</v>
      </c>
      <c r="L58" s="34"/>
    </row>
    <row r="59" spans="1:12" s="35" customFormat="1" ht="56.25" x14ac:dyDescent="0.25">
      <c r="A59" s="29">
        <v>79</v>
      </c>
      <c r="B59" s="29">
        <v>79</v>
      </c>
      <c r="C59" s="30">
        <f>IF(H59=""," ",COUNTA($H$9:H59))</f>
        <v>51</v>
      </c>
      <c r="D59" s="29" t="s">
        <v>124</v>
      </c>
      <c r="E59" s="31" t="s">
        <v>133</v>
      </c>
      <c r="F59" s="31" t="s">
        <v>132</v>
      </c>
      <c r="G59" s="32">
        <v>250</v>
      </c>
      <c r="H59" s="32">
        <v>310</v>
      </c>
      <c r="I59" s="33">
        <f t="shared" si="0"/>
        <v>1.24</v>
      </c>
      <c r="J59" s="34" t="s">
        <v>99</v>
      </c>
      <c r="K59" s="34" t="s">
        <v>24</v>
      </c>
      <c r="L59" s="34"/>
    </row>
    <row r="60" spans="1:12" s="35" customFormat="1" ht="18.75" x14ac:dyDescent="0.25">
      <c r="A60" s="29">
        <v>80</v>
      </c>
      <c r="B60" s="29">
        <v>80</v>
      </c>
      <c r="C60" s="30">
        <f>IF(H60=""," ",COUNTA($H$9:H60))</f>
        <v>52</v>
      </c>
      <c r="D60" s="29" t="s">
        <v>134</v>
      </c>
      <c r="E60" s="31" t="s">
        <v>135</v>
      </c>
      <c r="F60" s="31" t="s">
        <v>136</v>
      </c>
      <c r="G60" s="32">
        <v>250</v>
      </c>
      <c r="H60" s="32">
        <v>310</v>
      </c>
      <c r="I60" s="33">
        <f t="shared" si="0"/>
        <v>1.24</v>
      </c>
      <c r="J60" s="34" t="s">
        <v>99</v>
      </c>
      <c r="K60" s="34" t="s">
        <v>24</v>
      </c>
      <c r="L60" s="34"/>
    </row>
    <row r="61" spans="1:12" s="35" customFormat="1" ht="18.75" x14ac:dyDescent="0.25">
      <c r="A61" s="29">
        <v>81</v>
      </c>
      <c r="B61" s="29">
        <v>81</v>
      </c>
      <c r="C61" s="30">
        <f>IF(H61=""," ",COUNTA($H$9:H61))</f>
        <v>53</v>
      </c>
      <c r="D61" s="29" t="s">
        <v>134</v>
      </c>
      <c r="E61" s="31" t="s">
        <v>137</v>
      </c>
      <c r="F61" s="31" t="s">
        <v>136</v>
      </c>
      <c r="G61" s="32">
        <v>230</v>
      </c>
      <c r="H61" s="32">
        <v>290</v>
      </c>
      <c r="I61" s="33">
        <f t="shared" si="0"/>
        <v>1.2608695652173914</v>
      </c>
      <c r="J61" s="34" t="s">
        <v>99</v>
      </c>
      <c r="K61" s="34" t="s">
        <v>24</v>
      </c>
      <c r="L61" s="34"/>
    </row>
    <row r="62" spans="1:12" s="35" customFormat="1" ht="18.75" x14ac:dyDescent="0.25">
      <c r="A62" s="29">
        <v>82</v>
      </c>
      <c r="B62" s="29">
        <v>82</v>
      </c>
      <c r="C62" s="30">
        <f>IF(H62=""," ",COUNTA($H$9:H62))</f>
        <v>54</v>
      </c>
      <c r="D62" s="29" t="s">
        <v>138</v>
      </c>
      <c r="E62" s="31" t="s">
        <v>139</v>
      </c>
      <c r="F62" s="31" t="s">
        <v>140</v>
      </c>
      <c r="G62" s="32">
        <v>200</v>
      </c>
      <c r="H62" s="32">
        <v>250</v>
      </c>
      <c r="I62" s="33">
        <f t="shared" si="0"/>
        <v>1.25</v>
      </c>
      <c r="J62" s="34" t="s">
        <v>99</v>
      </c>
      <c r="K62" s="34" t="s">
        <v>24</v>
      </c>
      <c r="L62" s="34"/>
    </row>
    <row r="63" spans="1:12" s="35" customFormat="1" ht="18.75" x14ac:dyDescent="0.25">
      <c r="A63" s="29">
        <v>83</v>
      </c>
      <c r="B63" s="29">
        <v>83</v>
      </c>
      <c r="C63" s="30">
        <f>IF(H63=""," ",COUNTA($H$9:H63))</f>
        <v>55</v>
      </c>
      <c r="D63" s="29" t="s">
        <v>138</v>
      </c>
      <c r="E63" s="31" t="s">
        <v>141</v>
      </c>
      <c r="F63" s="31" t="s">
        <v>142</v>
      </c>
      <c r="G63" s="32">
        <v>150</v>
      </c>
      <c r="H63" s="32">
        <v>190</v>
      </c>
      <c r="I63" s="33">
        <f t="shared" si="0"/>
        <v>1.2666666666666666</v>
      </c>
      <c r="J63" s="34" t="s">
        <v>99</v>
      </c>
      <c r="K63" s="34" t="s">
        <v>24</v>
      </c>
      <c r="L63" s="34"/>
    </row>
    <row r="64" spans="1:12" s="35" customFormat="1" ht="18.75" x14ac:dyDescent="0.25">
      <c r="A64" s="29">
        <v>84</v>
      </c>
      <c r="B64" s="29">
        <v>84</v>
      </c>
      <c r="C64" s="30">
        <f>IF(H64=""," ",COUNTA($H$9:H64))</f>
        <v>56</v>
      </c>
      <c r="D64" s="29" t="s">
        <v>143</v>
      </c>
      <c r="E64" s="31" t="s">
        <v>144</v>
      </c>
      <c r="F64" s="31" t="s">
        <v>136</v>
      </c>
      <c r="G64" s="32">
        <v>240</v>
      </c>
      <c r="H64" s="32">
        <v>310</v>
      </c>
      <c r="I64" s="33">
        <f t="shared" si="0"/>
        <v>1.2916666666666667</v>
      </c>
      <c r="J64" s="34" t="s">
        <v>99</v>
      </c>
      <c r="K64" s="34" t="s">
        <v>24</v>
      </c>
      <c r="L64" s="34"/>
    </row>
    <row r="65" spans="1:12" s="35" customFormat="1" ht="18.75" x14ac:dyDescent="0.25">
      <c r="A65" s="29">
        <v>85</v>
      </c>
      <c r="B65" s="29">
        <v>85</v>
      </c>
      <c r="C65" s="30">
        <f>IF(H65=""," ",COUNTA($H$9:H65))</f>
        <v>57</v>
      </c>
      <c r="D65" s="29" t="s">
        <v>145</v>
      </c>
      <c r="E65" s="31" t="s">
        <v>146</v>
      </c>
      <c r="F65" s="31" t="s">
        <v>147</v>
      </c>
      <c r="G65" s="32">
        <v>260</v>
      </c>
      <c r="H65" s="32">
        <v>320</v>
      </c>
      <c r="I65" s="33">
        <f t="shared" si="0"/>
        <v>1.2307692307692308</v>
      </c>
      <c r="J65" s="34" t="s">
        <v>99</v>
      </c>
      <c r="K65" s="34" t="s">
        <v>24</v>
      </c>
      <c r="L65" s="34"/>
    </row>
    <row r="66" spans="1:12" s="35" customFormat="1" ht="37.5" x14ac:dyDescent="0.25">
      <c r="A66" s="29">
        <v>86</v>
      </c>
      <c r="B66" s="29">
        <v>86</v>
      </c>
      <c r="C66" s="30">
        <f>IF(H66=""," ",COUNTA($H$9:H66))</f>
        <v>58</v>
      </c>
      <c r="D66" s="29" t="s">
        <v>148</v>
      </c>
      <c r="E66" s="31" t="s">
        <v>149</v>
      </c>
      <c r="F66" s="31" t="s">
        <v>150</v>
      </c>
      <c r="G66" s="32">
        <v>200</v>
      </c>
      <c r="H66" s="32">
        <v>250</v>
      </c>
      <c r="I66" s="33">
        <f t="shared" si="0"/>
        <v>1.25</v>
      </c>
      <c r="J66" s="34" t="s">
        <v>99</v>
      </c>
      <c r="K66" s="34" t="s">
        <v>24</v>
      </c>
      <c r="L66" s="34"/>
    </row>
    <row r="67" spans="1:12" s="35" customFormat="1" ht="37.5" x14ac:dyDescent="0.25">
      <c r="A67" s="29">
        <v>87</v>
      </c>
      <c r="B67" s="29">
        <v>87</v>
      </c>
      <c r="C67" s="30">
        <f>IF(H67=""," ",COUNTA($H$9:H67))</f>
        <v>59</v>
      </c>
      <c r="D67" s="29" t="s">
        <v>151</v>
      </c>
      <c r="E67" s="31" t="s">
        <v>152</v>
      </c>
      <c r="F67" s="31" t="s">
        <v>153</v>
      </c>
      <c r="G67" s="32">
        <v>200</v>
      </c>
      <c r="H67" s="32">
        <v>250</v>
      </c>
      <c r="I67" s="33">
        <f t="shared" si="0"/>
        <v>1.25</v>
      </c>
      <c r="J67" s="34" t="s">
        <v>99</v>
      </c>
      <c r="K67" s="34" t="s">
        <v>24</v>
      </c>
      <c r="L67" s="34"/>
    </row>
    <row r="68" spans="1:12" s="35" customFormat="1" ht="37.5" x14ac:dyDescent="0.25">
      <c r="A68" s="29">
        <v>88</v>
      </c>
      <c r="B68" s="29">
        <v>88</v>
      </c>
      <c r="C68" s="30">
        <f>IF(H68=""," ",COUNTA($H$9:H68))</f>
        <v>60</v>
      </c>
      <c r="D68" s="29" t="s">
        <v>154</v>
      </c>
      <c r="E68" s="31" t="s">
        <v>152</v>
      </c>
      <c r="F68" s="31" t="s">
        <v>153</v>
      </c>
      <c r="G68" s="32">
        <v>200</v>
      </c>
      <c r="H68" s="32">
        <v>250</v>
      </c>
      <c r="I68" s="33">
        <f t="shared" si="0"/>
        <v>1.25</v>
      </c>
      <c r="J68" s="34" t="s">
        <v>99</v>
      </c>
      <c r="K68" s="34" t="s">
        <v>24</v>
      </c>
      <c r="L68" s="34"/>
    </row>
    <row r="69" spans="1:12" s="35" customFormat="1" ht="37.5" x14ac:dyDescent="0.25">
      <c r="A69" s="29">
        <v>89</v>
      </c>
      <c r="B69" s="29">
        <v>89</v>
      </c>
      <c r="C69" s="30">
        <f>IF(H69=""," ",COUNTA($H$9:H69))</f>
        <v>61</v>
      </c>
      <c r="D69" s="29" t="s">
        <v>155</v>
      </c>
      <c r="E69" s="31" t="s">
        <v>152</v>
      </c>
      <c r="F69" s="31" t="s">
        <v>153</v>
      </c>
      <c r="G69" s="32">
        <v>210</v>
      </c>
      <c r="H69" s="32">
        <v>270</v>
      </c>
      <c r="I69" s="33">
        <f t="shared" si="0"/>
        <v>1.2857142857142858</v>
      </c>
      <c r="J69" s="34" t="s">
        <v>99</v>
      </c>
      <c r="K69" s="34" t="s">
        <v>24</v>
      </c>
      <c r="L69" s="34"/>
    </row>
    <row r="70" spans="1:12" s="35" customFormat="1" ht="37.5" x14ac:dyDescent="0.25">
      <c r="A70" s="29">
        <v>90</v>
      </c>
      <c r="B70" s="29">
        <v>90</v>
      </c>
      <c r="C70" s="30">
        <f>IF(H70=""," ",COUNTA($H$9:H70))</f>
        <v>62</v>
      </c>
      <c r="D70" s="29" t="s">
        <v>156</v>
      </c>
      <c r="E70" s="31" t="s">
        <v>149</v>
      </c>
      <c r="F70" s="31" t="s">
        <v>50</v>
      </c>
      <c r="G70" s="32">
        <v>200</v>
      </c>
      <c r="H70" s="32">
        <v>250</v>
      </c>
      <c r="I70" s="33">
        <f t="shared" si="0"/>
        <v>1.25</v>
      </c>
      <c r="J70" s="34" t="s">
        <v>99</v>
      </c>
      <c r="K70" s="34" t="s">
        <v>24</v>
      </c>
      <c r="L70" s="34"/>
    </row>
    <row r="71" spans="1:12" s="35" customFormat="1" ht="18.75" x14ac:dyDescent="0.25">
      <c r="A71" s="29">
        <v>91</v>
      </c>
      <c r="B71" s="29">
        <v>91</v>
      </c>
      <c r="C71" s="30">
        <f>IF(H71=""," ",COUNTA($H$9:H71))</f>
        <v>63</v>
      </c>
      <c r="D71" s="29" t="s">
        <v>123</v>
      </c>
      <c r="E71" s="31" t="s">
        <v>157</v>
      </c>
      <c r="F71" s="31" t="s">
        <v>112</v>
      </c>
      <c r="G71" s="32">
        <v>260</v>
      </c>
      <c r="H71" s="32">
        <v>320</v>
      </c>
      <c r="I71" s="33">
        <f t="shared" si="0"/>
        <v>1.2307692307692308</v>
      </c>
      <c r="J71" s="34" t="s">
        <v>99</v>
      </c>
      <c r="K71" s="34" t="s">
        <v>24</v>
      </c>
      <c r="L71" s="34"/>
    </row>
    <row r="72" spans="1:12" s="35" customFormat="1" ht="18.75" x14ac:dyDescent="0.25">
      <c r="A72" s="29">
        <v>92</v>
      </c>
      <c r="B72" s="29">
        <v>92</v>
      </c>
      <c r="C72" s="30">
        <f>IF(H72=""," ",COUNTA($H$9:H72))</f>
        <v>64</v>
      </c>
      <c r="D72" s="64" t="s">
        <v>158</v>
      </c>
      <c r="E72" s="65"/>
      <c r="F72" s="66"/>
      <c r="G72" s="32">
        <v>170</v>
      </c>
      <c r="H72" s="32">
        <v>210</v>
      </c>
      <c r="I72" s="33">
        <f t="shared" ref="I72:I117" si="1">IFERROR(IF(H72/G72=0," ",H72/G72)," ")</f>
        <v>1.2352941176470589</v>
      </c>
      <c r="J72" s="34" t="s">
        <v>99</v>
      </c>
      <c r="K72" s="34" t="s">
        <v>24</v>
      </c>
      <c r="L72" s="34"/>
    </row>
    <row r="73" spans="1:12" s="35" customFormat="1" ht="18.75" x14ac:dyDescent="0.25">
      <c r="A73" s="34"/>
      <c r="B73" s="67" t="s">
        <v>159</v>
      </c>
      <c r="C73" s="68"/>
      <c r="D73" s="68"/>
      <c r="E73" s="68"/>
      <c r="F73" s="69"/>
      <c r="G73" s="32"/>
      <c r="H73" s="32">
        <v>0</v>
      </c>
      <c r="I73" s="33" t="str">
        <f t="shared" si="1"/>
        <v xml:space="preserve"> </v>
      </c>
      <c r="J73" s="34"/>
      <c r="K73" s="34" t="s">
        <v>24</v>
      </c>
      <c r="L73" s="34"/>
    </row>
    <row r="74" spans="1:12" s="35" customFormat="1" ht="37.5" x14ac:dyDescent="0.25">
      <c r="A74" s="29">
        <f>A72+1</f>
        <v>93</v>
      </c>
      <c r="B74" s="29">
        <v>18</v>
      </c>
      <c r="C74" s="30">
        <f>IF(H74=""," ",COUNTA($H$9:H74))</f>
        <v>66</v>
      </c>
      <c r="D74" s="29" t="s">
        <v>160</v>
      </c>
      <c r="E74" s="34" t="s">
        <v>161</v>
      </c>
      <c r="F74" s="34" t="s">
        <v>162</v>
      </c>
      <c r="G74" s="32">
        <v>170</v>
      </c>
      <c r="H74" s="32">
        <v>210</v>
      </c>
      <c r="I74" s="33">
        <f t="shared" si="1"/>
        <v>1.2352941176470589</v>
      </c>
      <c r="J74" s="34" t="s">
        <v>23</v>
      </c>
      <c r="K74" s="34" t="s">
        <v>24</v>
      </c>
      <c r="L74" s="34"/>
    </row>
    <row r="75" spans="1:12" s="35" customFormat="1" ht="18.75" x14ac:dyDescent="0.25">
      <c r="A75" s="29">
        <f t="shared" ref="A75:A86" si="2">A74+1</f>
        <v>94</v>
      </c>
      <c r="B75" s="29">
        <v>19</v>
      </c>
      <c r="C75" s="30">
        <f>IF(H75=""," ",COUNTA($H$9:H75))</f>
        <v>67</v>
      </c>
      <c r="D75" s="29" t="s">
        <v>163</v>
      </c>
      <c r="E75" s="34" t="s">
        <v>164</v>
      </c>
      <c r="F75" s="34" t="s">
        <v>30</v>
      </c>
      <c r="G75" s="32">
        <v>170</v>
      </c>
      <c r="H75" s="32">
        <v>210</v>
      </c>
      <c r="I75" s="33">
        <f t="shared" si="1"/>
        <v>1.2352941176470589</v>
      </c>
      <c r="J75" s="34" t="s">
        <v>23</v>
      </c>
      <c r="K75" s="34" t="s">
        <v>24</v>
      </c>
      <c r="L75" s="34"/>
    </row>
    <row r="76" spans="1:12" s="35" customFormat="1" ht="37.5" x14ac:dyDescent="0.25">
      <c r="A76" s="29">
        <f t="shared" si="2"/>
        <v>95</v>
      </c>
      <c r="B76" s="29">
        <v>20</v>
      </c>
      <c r="C76" s="30">
        <f>IF(H76=""," ",COUNTA($H$9:H76))</f>
        <v>68</v>
      </c>
      <c r="D76" s="29" t="s">
        <v>165</v>
      </c>
      <c r="E76" s="34" t="s">
        <v>166</v>
      </c>
      <c r="F76" s="34" t="s">
        <v>22</v>
      </c>
      <c r="G76" s="32">
        <v>180</v>
      </c>
      <c r="H76" s="32">
        <v>230</v>
      </c>
      <c r="I76" s="33">
        <f t="shared" si="1"/>
        <v>1.2777777777777777</v>
      </c>
      <c r="J76" s="34" t="s">
        <v>23</v>
      </c>
      <c r="K76" s="34" t="s">
        <v>24</v>
      </c>
      <c r="L76" s="34"/>
    </row>
    <row r="77" spans="1:12" s="35" customFormat="1" ht="37.5" x14ac:dyDescent="0.25">
      <c r="A77" s="29">
        <f t="shared" si="2"/>
        <v>96</v>
      </c>
      <c r="B77" s="29">
        <v>21</v>
      </c>
      <c r="C77" s="30">
        <f>IF(H77=""," ",COUNTA($H$9:H77))</f>
        <v>69</v>
      </c>
      <c r="D77" s="29" t="s">
        <v>167</v>
      </c>
      <c r="E77" s="34" t="s">
        <v>168</v>
      </c>
      <c r="F77" s="34" t="s">
        <v>169</v>
      </c>
      <c r="G77" s="32">
        <v>180</v>
      </c>
      <c r="H77" s="32">
        <v>230</v>
      </c>
      <c r="I77" s="33">
        <f>IFERROR(IF(H77/G77=0," ",H77/G77)," ")</f>
        <v>1.2777777777777777</v>
      </c>
      <c r="J77" s="34" t="s">
        <v>23</v>
      </c>
      <c r="K77" s="34" t="s">
        <v>24</v>
      </c>
      <c r="L77" s="34"/>
    </row>
    <row r="78" spans="1:12" s="35" customFormat="1" ht="37.5" x14ac:dyDescent="0.25">
      <c r="A78" s="29">
        <f t="shared" si="2"/>
        <v>97</v>
      </c>
      <c r="B78" s="29">
        <v>22</v>
      </c>
      <c r="C78" s="30">
        <f>IF(H78=""," ",COUNTA($H$9:H78))</f>
        <v>70</v>
      </c>
      <c r="D78" s="29" t="s">
        <v>170</v>
      </c>
      <c r="E78" s="34" t="s">
        <v>171</v>
      </c>
      <c r="F78" s="34" t="s">
        <v>172</v>
      </c>
      <c r="G78" s="32">
        <v>180</v>
      </c>
      <c r="H78" s="32">
        <v>230</v>
      </c>
      <c r="I78" s="33">
        <f t="shared" si="1"/>
        <v>1.2777777777777777</v>
      </c>
      <c r="J78" s="34" t="s">
        <v>23</v>
      </c>
      <c r="K78" s="34" t="s">
        <v>24</v>
      </c>
      <c r="L78" s="34"/>
    </row>
    <row r="79" spans="1:12" s="35" customFormat="1" ht="37.5" x14ac:dyDescent="0.25">
      <c r="A79" s="29">
        <f t="shared" si="2"/>
        <v>98</v>
      </c>
      <c r="B79" s="29">
        <v>23</v>
      </c>
      <c r="C79" s="30">
        <f>IF(H79=""," ",COUNTA($H$9:H79))</f>
        <v>71</v>
      </c>
      <c r="D79" s="29" t="s">
        <v>173</v>
      </c>
      <c r="E79" s="34" t="s">
        <v>171</v>
      </c>
      <c r="F79" s="34" t="s">
        <v>172</v>
      </c>
      <c r="G79" s="32">
        <v>170</v>
      </c>
      <c r="H79" s="32">
        <v>210</v>
      </c>
      <c r="I79" s="33">
        <f t="shared" si="1"/>
        <v>1.2352941176470589</v>
      </c>
      <c r="J79" s="34" t="s">
        <v>23</v>
      </c>
      <c r="K79" s="34" t="s">
        <v>24</v>
      </c>
      <c r="L79" s="34"/>
    </row>
    <row r="80" spans="1:12" s="35" customFormat="1" ht="37.5" x14ac:dyDescent="0.25">
      <c r="A80" s="29">
        <f t="shared" si="2"/>
        <v>99</v>
      </c>
      <c r="B80" s="29">
        <v>24</v>
      </c>
      <c r="C80" s="30">
        <f>IF(H80=""," ",COUNTA($H$9:H80))</f>
        <v>72</v>
      </c>
      <c r="D80" s="29" t="s">
        <v>174</v>
      </c>
      <c r="E80" s="34" t="s">
        <v>175</v>
      </c>
      <c r="F80" s="34" t="s">
        <v>164</v>
      </c>
      <c r="G80" s="32">
        <v>170</v>
      </c>
      <c r="H80" s="32">
        <v>210</v>
      </c>
      <c r="I80" s="33">
        <f t="shared" si="1"/>
        <v>1.2352941176470589</v>
      </c>
      <c r="J80" s="34" t="s">
        <v>23</v>
      </c>
      <c r="K80" s="34" t="s">
        <v>24</v>
      </c>
      <c r="L80" s="34"/>
    </row>
    <row r="81" spans="1:12" s="35" customFormat="1" ht="37.5" x14ac:dyDescent="0.25">
      <c r="A81" s="29">
        <f t="shared" si="2"/>
        <v>100</v>
      </c>
      <c r="B81" s="29">
        <v>25</v>
      </c>
      <c r="C81" s="30">
        <f>IF(H81=""," ",COUNTA($H$9:H81))</f>
        <v>73</v>
      </c>
      <c r="D81" s="29" t="s">
        <v>176</v>
      </c>
      <c r="E81" s="34" t="s">
        <v>177</v>
      </c>
      <c r="F81" s="34" t="s">
        <v>178</v>
      </c>
      <c r="G81" s="32">
        <v>170</v>
      </c>
      <c r="H81" s="32">
        <v>210</v>
      </c>
      <c r="I81" s="33">
        <f t="shared" si="1"/>
        <v>1.2352941176470589</v>
      </c>
      <c r="J81" s="34" t="s">
        <v>23</v>
      </c>
      <c r="K81" s="34" t="s">
        <v>24</v>
      </c>
      <c r="L81" s="34"/>
    </row>
    <row r="82" spans="1:12" s="35" customFormat="1" ht="18.75" x14ac:dyDescent="0.25">
      <c r="A82" s="29">
        <f t="shared" si="2"/>
        <v>101</v>
      </c>
      <c r="B82" s="29">
        <v>26</v>
      </c>
      <c r="C82" s="30">
        <f>IF(H82=""," ",COUNTA($H$9:H82))</f>
        <v>74</v>
      </c>
      <c r="D82" s="29" t="s">
        <v>179</v>
      </c>
      <c r="E82" s="34" t="s">
        <v>180</v>
      </c>
      <c r="F82" s="34" t="s">
        <v>181</v>
      </c>
      <c r="G82" s="32">
        <v>170</v>
      </c>
      <c r="H82" s="32">
        <v>210</v>
      </c>
      <c r="I82" s="33">
        <f t="shared" si="1"/>
        <v>1.2352941176470589</v>
      </c>
      <c r="J82" s="34" t="s">
        <v>23</v>
      </c>
      <c r="K82" s="34" t="s">
        <v>24</v>
      </c>
      <c r="L82" s="34"/>
    </row>
    <row r="83" spans="1:12" s="35" customFormat="1" ht="37.5" x14ac:dyDescent="0.25">
      <c r="A83" s="29">
        <f t="shared" si="2"/>
        <v>102</v>
      </c>
      <c r="B83" s="29">
        <v>27</v>
      </c>
      <c r="C83" s="30">
        <f>IF(H83=""," ",COUNTA($H$9:H83))</f>
        <v>75</v>
      </c>
      <c r="D83" s="29" t="s">
        <v>182</v>
      </c>
      <c r="E83" s="34" t="s">
        <v>183</v>
      </c>
      <c r="F83" s="34" t="s">
        <v>184</v>
      </c>
      <c r="G83" s="32">
        <v>180</v>
      </c>
      <c r="H83" s="32">
        <v>295</v>
      </c>
      <c r="I83" s="33">
        <f t="shared" si="1"/>
        <v>1.6388888888888888</v>
      </c>
      <c r="J83" s="34" t="s">
        <v>23</v>
      </c>
      <c r="K83" s="34" t="s">
        <v>24</v>
      </c>
      <c r="L83" s="34"/>
    </row>
    <row r="84" spans="1:12" s="35" customFormat="1" ht="37.5" x14ac:dyDescent="0.25">
      <c r="A84" s="29">
        <f t="shared" si="2"/>
        <v>103</v>
      </c>
      <c r="B84" s="29">
        <v>28</v>
      </c>
      <c r="C84" s="30">
        <f>IF(H84=""," ",COUNTA($H$9:H84))</f>
        <v>76</v>
      </c>
      <c r="D84" s="29" t="s">
        <v>185</v>
      </c>
      <c r="E84" s="34" t="s">
        <v>186</v>
      </c>
      <c r="F84" s="34" t="s">
        <v>184</v>
      </c>
      <c r="G84" s="32">
        <v>170</v>
      </c>
      <c r="H84" s="32">
        <v>210</v>
      </c>
      <c r="I84" s="33">
        <f t="shared" si="1"/>
        <v>1.2352941176470589</v>
      </c>
      <c r="J84" s="34" t="s">
        <v>23</v>
      </c>
      <c r="K84" s="34" t="s">
        <v>24</v>
      </c>
      <c r="L84" s="34"/>
    </row>
    <row r="85" spans="1:12" s="35" customFormat="1" ht="37.5" x14ac:dyDescent="0.25">
      <c r="A85" s="29">
        <f t="shared" si="2"/>
        <v>104</v>
      </c>
      <c r="B85" s="29">
        <v>29</v>
      </c>
      <c r="C85" s="30">
        <f>IF(H85=""," ",COUNTA($H$9:H85))</f>
        <v>77</v>
      </c>
      <c r="D85" s="29" t="s">
        <v>187</v>
      </c>
      <c r="E85" s="34" t="s">
        <v>188</v>
      </c>
      <c r="F85" s="34" t="s">
        <v>189</v>
      </c>
      <c r="G85" s="32">
        <v>170</v>
      </c>
      <c r="H85" s="32">
        <v>210</v>
      </c>
      <c r="I85" s="33">
        <f t="shared" si="1"/>
        <v>1.2352941176470589</v>
      </c>
      <c r="J85" s="34" t="s">
        <v>23</v>
      </c>
      <c r="K85" s="34" t="s">
        <v>24</v>
      </c>
      <c r="L85" s="34"/>
    </row>
    <row r="86" spans="1:12" s="35" customFormat="1" ht="37.5" x14ac:dyDescent="0.25">
      <c r="A86" s="29">
        <f t="shared" si="2"/>
        <v>105</v>
      </c>
      <c r="B86" s="29">
        <v>30</v>
      </c>
      <c r="C86" s="30">
        <f>IF(H86=""," ",COUNTA($H$9:H86))</f>
        <v>78</v>
      </c>
      <c r="D86" s="29" t="s">
        <v>190</v>
      </c>
      <c r="E86" s="34" t="s">
        <v>191</v>
      </c>
      <c r="F86" s="34" t="s">
        <v>172</v>
      </c>
      <c r="G86" s="32">
        <v>170</v>
      </c>
      <c r="H86" s="32">
        <v>210</v>
      </c>
      <c r="I86" s="33">
        <f t="shared" si="1"/>
        <v>1.2352941176470589</v>
      </c>
      <c r="J86" s="34" t="s">
        <v>23</v>
      </c>
      <c r="K86" s="34" t="s">
        <v>24</v>
      </c>
      <c r="L86" s="34"/>
    </row>
    <row r="87" spans="1:12" s="35" customFormat="1" ht="37.5" x14ac:dyDescent="0.25">
      <c r="A87" s="29">
        <f>A72+1</f>
        <v>93</v>
      </c>
      <c r="B87" s="29">
        <v>35</v>
      </c>
      <c r="C87" s="30">
        <f>IF(H87=""," ",COUNTA($H$9:H87))</f>
        <v>79</v>
      </c>
      <c r="D87" s="29" t="s">
        <v>192</v>
      </c>
      <c r="E87" s="34" t="s">
        <v>193</v>
      </c>
      <c r="F87" s="34"/>
      <c r="G87" s="32">
        <v>150</v>
      </c>
      <c r="H87" s="32">
        <v>190</v>
      </c>
      <c r="I87" s="33">
        <f t="shared" si="1"/>
        <v>1.2666666666666666</v>
      </c>
      <c r="J87" s="34" t="s">
        <v>99</v>
      </c>
      <c r="K87" s="34" t="s">
        <v>24</v>
      </c>
      <c r="L87" s="34"/>
    </row>
    <row r="88" spans="1:12" s="35" customFormat="1" ht="37.5" x14ac:dyDescent="0.25">
      <c r="A88" s="29">
        <f t="shared" ref="A88:A90" si="3">A87+1</f>
        <v>94</v>
      </c>
      <c r="B88" s="29">
        <v>36</v>
      </c>
      <c r="C88" s="30">
        <f>IF(H88=""," ",COUNTA($H$9:H88))</f>
        <v>80</v>
      </c>
      <c r="D88" s="29" t="s">
        <v>194</v>
      </c>
      <c r="E88" s="34" t="s">
        <v>195</v>
      </c>
      <c r="F88" s="34" t="s">
        <v>136</v>
      </c>
      <c r="G88" s="32">
        <v>250</v>
      </c>
      <c r="H88" s="32">
        <v>310</v>
      </c>
      <c r="I88" s="33">
        <f t="shared" si="1"/>
        <v>1.24</v>
      </c>
      <c r="J88" s="34" t="s">
        <v>99</v>
      </c>
      <c r="K88" s="34" t="s">
        <v>24</v>
      </c>
      <c r="L88" s="34"/>
    </row>
    <row r="89" spans="1:12" s="35" customFormat="1" ht="37.5" x14ac:dyDescent="0.25">
      <c r="A89" s="29">
        <f t="shared" si="3"/>
        <v>95</v>
      </c>
      <c r="B89" s="29">
        <v>37</v>
      </c>
      <c r="C89" s="30">
        <f>IF(H89=""," ",COUNTA($H$9:H89))</f>
        <v>81</v>
      </c>
      <c r="D89" s="29" t="s">
        <v>196</v>
      </c>
      <c r="E89" s="34" t="s">
        <v>197</v>
      </c>
      <c r="F89" s="34" t="s">
        <v>198</v>
      </c>
      <c r="G89" s="32">
        <v>220</v>
      </c>
      <c r="H89" s="32">
        <v>270</v>
      </c>
      <c r="I89" s="33">
        <f t="shared" si="1"/>
        <v>1.2272727272727273</v>
      </c>
      <c r="J89" s="34" t="s">
        <v>99</v>
      </c>
      <c r="K89" s="34" t="s">
        <v>24</v>
      </c>
      <c r="L89" s="34"/>
    </row>
    <row r="90" spans="1:12" s="35" customFormat="1" ht="37.5" x14ac:dyDescent="0.25">
      <c r="A90" s="29">
        <f t="shared" si="3"/>
        <v>96</v>
      </c>
      <c r="B90" s="29">
        <v>38</v>
      </c>
      <c r="C90" s="30">
        <f>IF(H90=""," ",COUNTA($H$9:H90))</f>
        <v>82</v>
      </c>
      <c r="D90" s="29" t="s">
        <v>199</v>
      </c>
      <c r="E90" s="34" t="s">
        <v>198</v>
      </c>
      <c r="F90" s="34" t="s">
        <v>200</v>
      </c>
      <c r="G90" s="32">
        <v>200</v>
      </c>
      <c r="H90" s="32">
        <v>250</v>
      </c>
      <c r="I90" s="33">
        <f t="shared" si="1"/>
        <v>1.25</v>
      </c>
      <c r="J90" s="34" t="s">
        <v>99</v>
      </c>
      <c r="K90" s="34" t="s">
        <v>24</v>
      </c>
      <c r="L90" s="34"/>
    </row>
    <row r="91" spans="1:12" s="41" customFormat="1" ht="33" x14ac:dyDescent="0.25">
      <c r="A91" s="37">
        <v>6</v>
      </c>
      <c r="B91" s="37">
        <v>6</v>
      </c>
      <c r="C91" s="30">
        <f>IF(H91=""," ",COUNTA($H$9:H91))</f>
        <v>83</v>
      </c>
      <c r="D91" s="37" t="s">
        <v>201</v>
      </c>
      <c r="E91" s="38" t="s">
        <v>202</v>
      </c>
      <c r="F91" s="38" t="s">
        <v>203</v>
      </c>
      <c r="G91" s="39">
        <v>270</v>
      </c>
      <c r="H91" s="32">
        <v>350</v>
      </c>
      <c r="I91" s="33">
        <f t="shared" si="1"/>
        <v>1.2962962962962963</v>
      </c>
      <c r="J91" s="39" t="s">
        <v>204</v>
      </c>
      <c r="K91" s="34" t="s">
        <v>24</v>
      </c>
      <c r="L91" s="40"/>
    </row>
    <row r="92" spans="1:12" s="41" customFormat="1" ht="33" x14ac:dyDescent="0.25">
      <c r="A92" s="37">
        <v>7</v>
      </c>
      <c r="B92" s="37">
        <v>7</v>
      </c>
      <c r="C92" s="30">
        <f>IF(H92=""," ",COUNTA($H$9:H92))</f>
        <v>84</v>
      </c>
      <c r="D92" s="37" t="s">
        <v>201</v>
      </c>
      <c r="E92" s="38" t="s">
        <v>205</v>
      </c>
      <c r="F92" s="38" t="s">
        <v>206</v>
      </c>
      <c r="G92" s="39">
        <v>220</v>
      </c>
      <c r="H92" s="32">
        <v>270</v>
      </c>
      <c r="I92" s="33">
        <f t="shared" si="1"/>
        <v>1.2272727272727273</v>
      </c>
      <c r="J92" s="39" t="s">
        <v>204</v>
      </c>
      <c r="K92" s="34" t="s">
        <v>24</v>
      </c>
      <c r="L92" s="40"/>
    </row>
    <row r="93" spans="1:12" s="41" customFormat="1" ht="18.75" x14ac:dyDescent="0.25">
      <c r="A93" s="37">
        <v>8</v>
      </c>
      <c r="B93" s="37">
        <v>8</v>
      </c>
      <c r="C93" s="30">
        <f>IF(H93=""," ",COUNTA($H$9:H93))</f>
        <v>85</v>
      </c>
      <c r="D93" s="37" t="s">
        <v>207</v>
      </c>
      <c r="E93" s="38" t="s">
        <v>208</v>
      </c>
      <c r="F93" s="38" t="s">
        <v>206</v>
      </c>
      <c r="G93" s="39">
        <v>270</v>
      </c>
      <c r="H93" s="32">
        <v>350</v>
      </c>
      <c r="I93" s="33">
        <f t="shared" si="1"/>
        <v>1.2962962962962963</v>
      </c>
      <c r="J93" s="39" t="s">
        <v>204</v>
      </c>
      <c r="K93" s="34" t="s">
        <v>24</v>
      </c>
      <c r="L93" s="40"/>
    </row>
    <row r="94" spans="1:12" s="41" customFormat="1" ht="18.75" x14ac:dyDescent="0.25">
      <c r="A94" s="37">
        <v>9</v>
      </c>
      <c r="B94" s="37">
        <v>9</v>
      </c>
      <c r="C94" s="30">
        <f>IF(H94=""," ",COUNTA($H$9:H94))</f>
        <v>86</v>
      </c>
      <c r="D94" s="37" t="s">
        <v>207</v>
      </c>
      <c r="E94" s="38" t="s">
        <v>209</v>
      </c>
      <c r="F94" s="38" t="s">
        <v>206</v>
      </c>
      <c r="G94" s="39">
        <v>210</v>
      </c>
      <c r="H94" s="32">
        <v>270</v>
      </c>
      <c r="I94" s="33">
        <f t="shared" si="1"/>
        <v>1.2857142857142858</v>
      </c>
      <c r="J94" s="39" t="s">
        <v>204</v>
      </c>
      <c r="K94" s="34" t="s">
        <v>24</v>
      </c>
      <c r="L94" s="40"/>
    </row>
    <row r="95" spans="1:12" s="41" customFormat="1" ht="18.75" x14ac:dyDescent="0.25">
      <c r="A95" s="37">
        <v>10</v>
      </c>
      <c r="B95" s="37">
        <v>10</v>
      </c>
      <c r="C95" s="30">
        <f>IF(H95=""," ",COUNTA($H$9:H95))</f>
        <v>87</v>
      </c>
      <c r="D95" s="37" t="s">
        <v>210</v>
      </c>
      <c r="E95" s="38" t="s">
        <v>211</v>
      </c>
      <c r="F95" s="38" t="s">
        <v>206</v>
      </c>
      <c r="G95" s="39">
        <v>180</v>
      </c>
      <c r="H95" s="32">
        <v>230</v>
      </c>
      <c r="I95" s="33">
        <f t="shared" si="1"/>
        <v>1.2777777777777777</v>
      </c>
      <c r="J95" s="39" t="s">
        <v>204</v>
      </c>
      <c r="K95" s="34" t="s">
        <v>24</v>
      </c>
      <c r="L95" s="40"/>
    </row>
    <row r="96" spans="1:12" s="41" customFormat="1" ht="18.75" x14ac:dyDescent="0.25">
      <c r="A96" s="37">
        <v>169</v>
      </c>
      <c r="B96" s="37">
        <v>169</v>
      </c>
      <c r="C96" s="30">
        <f>IF(H96=""," ",COUNTA($H$9:H96))</f>
        <v>88</v>
      </c>
      <c r="D96" s="37" t="s">
        <v>212</v>
      </c>
      <c r="E96" s="38" t="s">
        <v>213</v>
      </c>
      <c r="F96" s="38" t="s">
        <v>214</v>
      </c>
      <c r="G96" s="39">
        <v>230</v>
      </c>
      <c r="H96" s="32">
        <v>290</v>
      </c>
      <c r="I96" s="33">
        <f t="shared" si="1"/>
        <v>1.2608695652173914</v>
      </c>
      <c r="J96" s="39" t="s">
        <v>215</v>
      </c>
      <c r="K96" s="34" t="s">
        <v>24</v>
      </c>
      <c r="L96" s="40"/>
    </row>
    <row r="97" spans="1:12" s="41" customFormat="1" ht="18.75" x14ac:dyDescent="0.25">
      <c r="A97" s="37">
        <v>170</v>
      </c>
      <c r="B97" s="37">
        <v>170</v>
      </c>
      <c r="C97" s="30">
        <f>IF(H97=""," ",COUNTA($H$9:H97))</f>
        <v>89</v>
      </c>
      <c r="D97" s="37" t="s">
        <v>212</v>
      </c>
      <c r="E97" s="38" t="s">
        <v>216</v>
      </c>
      <c r="F97" s="38" t="s">
        <v>217</v>
      </c>
      <c r="G97" s="39">
        <v>360</v>
      </c>
      <c r="H97" s="32">
        <v>450</v>
      </c>
      <c r="I97" s="33">
        <f t="shared" si="1"/>
        <v>1.25</v>
      </c>
      <c r="J97" s="39" t="s">
        <v>215</v>
      </c>
      <c r="K97" s="34" t="s">
        <v>24</v>
      </c>
      <c r="L97" s="40"/>
    </row>
    <row r="98" spans="1:12" s="41" customFormat="1" ht="18.75" x14ac:dyDescent="0.25">
      <c r="A98" s="37">
        <v>171</v>
      </c>
      <c r="B98" s="37">
        <v>171</v>
      </c>
      <c r="C98" s="30">
        <f>IF(H98=""," ",COUNTA($H$9:H98))</f>
        <v>90</v>
      </c>
      <c r="D98" s="37" t="s">
        <v>212</v>
      </c>
      <c r="E98" s="38" t="s">
        <v>217</v>
      </c>
      <c r="F98" s="38" t="s">
        <v>218</v>
      </c>
      <c r="G98" s="39">
        <v>200</v>
      </c>
      <c r="H98" s="32">
        <v>250</v>
      </c>
      <c r="I98" s="33">
        <f t="shared" si="1"/>
        <v>1.25</v>
      </c>
      <c r="J98" s="39" t="s">
        <v>215</v>
      </c>
      <c r="K98" s="34" t="s">
        <v>24</v>
      </c>
      <c r="L98" s="40"/>
    </row>
    <row r="99" spans="1:12" s="41" customFormat="1" ht="18.75" x14ac:dyDescent="0.25">
      <c r="A99" s="37">
        <v>172</v>
      </c>
      <c r="B99" s="37">
        <v>172</v>
      </c>
      <c r="C99" s="30">
        <f>IF(H99=""," ",COUNTA($H$9:H99))</f>
        <v>91</v>
      </c>
      <c r="D99" s="37" t="s">
        <v>219</v>
      </c>
      <c r="E99" s="38" t="s">
        <v>220</v>
      </c>
      <c r="F99" s="38" t="s">
        <v>221</v>
      </c>
      <c r="G99" s="39">
        <v>420</v>
      </c>
      <c r="H99" s="32">
        <v>520</v>
      </c>
      <c r="I99" s="33">
        <f t="shared" si="1"/>
        <v>1.2380952380952381</v>
      </c>
      <c r="J99" s="39" t="s">
        <v>215</v>
      </c>
      <c r="K99" s="34" t="s">
        <v>24</v>
      </c>
      <c r="L99" s="40"/>
    </row>
    <row r="100" spans="1:12" s="41" customFormat="1" ht="18.75" x14ac:dyDescent="0.25">
      <c r="A100" s="37">
        <v>173</v>
      </c>
      <c r="B100" s="37">
        <v>173</v>
      </c>
      <c r="C100" s="30">
        <f>IF(H100=""," ",COUNTA($H$9:H100))</f>
        <v>92</v>
      </c>
      <c r="D100" s="37" t="s">
        <v>219</v>
      </c>
      <c r="E100" s="38" t="s">
        <v>222</v>
      </c>
      <c r="F100" s="38" t="s">
        <v>223</v>
      </c>
      <c r="G100" s="39">
        <v>180</v>
      </c>
      <c r="H100" s="32">
        <v>230</v>
      </c>
      <c r="I100" s="33">
        <f t="shared" si="1"/>
        <v>1.2777777777777777</v>
      </c>
      <c r="J100" s="39" t="s">
        <v>215</v>
      </c>
      <c r="K100" s="34" t="s">
        <v>24</v>
      </c>
      <c r="L100" s="40"/>
    </row>
    <row r="101" spans="1:12" s="41" customFormat="1" ht="18.75" x14ac:dyDescent="0.25">
      <c r="A101" s="37">
        <v>174</v>
      </c>
      <c r="B101" s="37">
        <v>174</v>
      </c>
      <c r="C101" s="30">
        <f>IF(H101=""," ",COUNTA($H$9:H101))</f>
        <v>93</v>
      </c>
      <c r="D101" s="37" t="s">
        <v>224</v>
      </c>
      <c r="E101" s="38" t="s">
        <v>225</v>
      </c>
      <c r="F101" s="38" t="s">
        <v>22</v>
      </c>
      <c r="G101" s="39">
        <v>180</v>
      </c>
      <c r="H101" s="39">
        <v>321</v>
      </c>
      <c r="I101" s="33">
        <f t="shared" si="1"/>
        <v>1.7833333333333334</v>
      </c>
      <c r="J101" s="39" t="s">
        <v>215</v>
      </c>
      <c r="K101" s="34" t="s">
        <v>24</v>
      </c>
      <c r="L101" s="40"/>
    </row>
    <row r="102" spans="1:12" s="41" customFormat="1" ht="18.75" x14ac:dyDescent="0.25">
      <c r="A102" s="37">
        <v>175</v>
      </c>
      <c r="B102" s="37">
        <v>175</v>
      </c>
      <c r="C102" s="30">
        <f>IF(H102=""," ",COUNTA($H$9:H102))</f>
        <v>94</v>
      </c>
      <c r="D102" s="37" t="s">
        <v>226</v>
      </c>
      <c r="E102" s="38" t="s">
        <v>227</v>
      </c>
      <c r="F102" s="38" t="s">
        <v>22</v>
      </c>
      <c r="G102" s="39">
        <v>150</v>
      </c>
      <c r="H102" s="32">
        <v>190</v>
      </c>
      <c r="I102" s="33">
        <f t="shared" si="1"/>
        <v>1.2666666666666666</v>
      </c>
      <c r="J102" s="39" t="s">
        <v>215</v>
      </c>
      <c r="K102" s="34" t="s">
        <v>24</v>
      </c>
      <c r="L102" s="40"/>
    </row>
    <row r="103" spans="1:12" s="41" customFormat="1" ht="18.75" x14ac:dyDescent="0.25">
      <c r="A103" s="37">
        <v>176</v>
      </c>
      <c r="B103" s="37">
        <v>176</v>
      </c>
      <c r="C103" s="30">
        <f>IF(H103=""," ",COUNTA($H$9:H103))</f>
        <v>95</v>
      </c>
      <c r="D103" s="37" t="s">
        <v>228</v>
      </c>
      <c r="E103" s="38" t="s">
        <v>229</v>
      </c>
      <c r="F103" s="38" t="s">
        <v>230</v>
      </c>
      <c r="G103" s="39">
        <v>240</v>
      </c>
      <c r="H103" s="32">
        <v>310</v>
      </c>
      <c r="I103" s="33">
        <f t="shared" si="1"/>
        <v>1.2916666666666667</v>
      </c>
      <c r="J103" s="39" t="s">
        <v>215</v>
      </c>
      <c r="K103" s="34" t="s">
        <v>24</v>
      </c>
      <c r="L103" s="40"/>
    </row>
    <row r="104" spans="1:12" s="41" customFormat="1" ht="18.75" x14ac:dyDescent="0.25">
      <c r="A104" s="40"/>
      <c r="B104" s="70" t="s">
        <v>159</v>
      </c>
      <c r="C104" s="71"/>
      <c r="D104" s="71"/>
      <c r="E104" s="71"/>
      <c r="F104" s="72"/>
      <c r="G104" s="39"/>
      <c r="H104" s="39"/>
      <c r="I104" s="33" t="str">
        <f t="shared" si="1"/>
        <v xml:space="preserve"> </v>
      </c>
      <c r="J104" s="39"/>
      <c r="K104" s="34" t="s">
        <v>24</v>
      </c>
      <c r="L104" s="40"/>
    </row>
    <row r="105" spans="1:12" s="41" customFormat="1" ht="18.75" x14ac:dyDescent="0.25">
      <c r="A105" s="37">
        <v>283</v>
      </c>
      <c r="B105" s="37">
        <v>17</v>
      </c>
      <c r="C105" s="30">
        <f>IF(H105=""," ",COUNTA($H$9:H105))</f>
        <v>96</v>
      </c>
      <c r="D105" s="37" t="s">
        <v>231</v>
      </c>
      <c r="E105" s="40" t="s">
        <v>232</v>
      </c>
      <c r="F105" s="40" t="s">
        <v>233</v>
      </c>
      <c r="G105" s="39">
        <v>170</v>
      </c>
      <c r="H105" s="32">
        <v>210</v>
      </c>
      <c r="I105" s="33">
        <f t="shared" si="1"/>
        <v>1.2352941176470589</v>
      </c>
      <c r="J105" s="39" t="s">
        <v>215</v>
      </c>
      <c r="K105" s="34" t="s">
        <v>24</v>
      </c>
      <c r="L105" s="40"/>
    </row>
    <row r="106" spans="1:12" s="41" customFormat="1" ht="18.75" x14ac:dyDescent="0.25">
      <c r="A106" s="40"/>
      <c r="B106" s="70" t="s">
        <v>234</v>
      </c>
      <c r="C106" s="71"/>
      <c r="D106" s="71"/>
      <c r="E106" s="71"/>
      <c r="F106" s="72"/>
      <c r="G106" s="39"/>
      <c r="H106" s="39"/>
      <c r="I106" s="33" t="str">
        <f t="shared" si="1"/>
        <v xml:space="preserve"> </v>
      </c>
      <c r="J106" s="39"/>
      <c r="K106" s="34" t="s">
        <v>24</v>
      </c>
      <c r="L106" s="40"/>
    </row>
    <row r="107" spans="1:12" s="41" customFormat="1" ht="37.5" x14ac:dyDescent="0.25">
      <c r="A107" s="40"/>
      <c r="B107" s="42">
        <v>6</v>
      </c>
      <c r="C107" s="30">
        <f>IF(H107=""," ",COUNTA($H$9:H107))</f>
        <v>97</v>
      </c>
      <c r="D107" s="43" t="s">
        <v>235</v>
      </c>
      <c r="E107" s="44" t="s">
        <v>236</v>
      </c>
      <c r="F107" s="44" t="s">
        <v>237</v>
      </c>
      <c r="G107" s="45">
        <v>150</v>
      </c>
      <c r="H107" s="32">
        <v>190</v>
      </c>
      <c r="I107" s="33">
        <f t="shared" si="1"/>
        <v>1.2666666666666666</v>
      </c>
      <c r="J107" s="46" t="s">
        <v>215</v>
      </c>
      <c r="K107" s="34" t="s">
        <v>24</v>
      </c>
      <c r="L107" s="40"/>
    </row>
    <row r="108" spans="1:12" s="41" customFormat="1" ht="37.5" x14ac:dyDescent="0.25">
      <c r="A108" s="40"/>
      <c r="B108" s="42">
        <v>7</v>
      </c>
      <c r="C108" s="30">
        <f>IF(H108=""," ",COUNTA($H$9:H108))</f>
        <v>98</v>
      </c>
      <c r="D108" s="43" t="s">
        <v>238</v>
      </c>
      <c r="E108" s="44" t="s">
        <v>239</v>
      </c>
      <c r="F108" s="44" t="s">
        <v>240</v>
      </c>
      <c r="G108" s="45">
        <v>150</v>
      </c>
      <c r="H108" s="32">
        <v>190</v>
      </c>
      <c r="I108" s="33">
        <f t="shared" si="1"/>
        <v>1.2666666666666666</v>
      </c>
      <c r="J108" s="46" t="s">
        <v>215</v>
      </c>
      <c r="K108" s="34" t="s">
        <v>24</v>
      </c>
      <c r="L108" s="40"/>
    </row>
    <row r="109" spans="1:12" s="41" customFormat="1" ht="37.5" x14ac:dyDescent="0.25">
      <c r="A109" s="40"/>
      <c r="B109" s="42">
        <v>8</v>
      </c>
      <c r="C109" s="30">
        <f>IF(H109=""," ",COUNTA($H$9:H109))</f>
        <v>99</v>
      </c>
      <c r="D109" s="43" t="s">
        <v>241</v>
      </c>
      <c r="E109" s="44" t="s">
        <v>242</v>
      </c>
      <c r="F109" s="44" t="s">
        <v>240</v>
      </c>
      <c r="G109" s="45">
        <v>150</v>
      </c>
      <c r="H109" s="32">
        <v>190</v>
      </c>
      <c r="I109" s="33">
        <f t="shared" si="1"/>
        <v>1.2666666666666666</v>
      </c>
      <c r="J109" s="46" t="s">
        <v>215</v>
      </c>
      <c r="K109" s="34" t="s">
        <v>24</v>
      </c>
      <c r="L109" s="40"/>
    </row>
    <row r="110" spans="1:12" s="35" customFormat="1" ht="37.5" x14ac:dyDescent="0.25">
      <c r="A110" s="29"/>
      <c r="B110" s="29"/>
      <c r="C110" s="30">
        <f>IF(H110=""," ",COUNTA($H$9:H110))</f>
        <v>100</v>
      </c>
      <c r="D110" s="47" t="s">
        <v>243</v>
      </c>
      <c r="E110" s="61" t="s">
        <v>244</v>
      </c>
      <c r="F110" s="62"/>
      <c r="G110" s="32">
        <v>140</v>
      </c>
      <c r="H110" s="32">
        <v>150</v>
      </c>
      <c r="I110" s="33">
        <f>IFERROR(IF(H110/G110=0," ",H110/G110)," ")</f>
        <v>1.0714285714285714</v>
      </c>
      <c r="J110" s="34"/>
      <c r="K110" s="34" t="s">
        <v>24</v>
      </c>
      <c r="L110" s="34"/>
    </row>
    <row r="111" spans="1:12" s="35" customFormat="1" ht="37.5" x14ac:dyDescent="0.25">
      <c r="A111" s="29"/>
      <c r="B111" s="29"/>
      <c r="C111" s="30">
        <f>IF(H111=""," ",COUNTA($H$9:H111))</f>
        <v>101</v>
      </c>
      <c r="D111" s="47" t="s">
        <v>243</v>
      </c>
      <c r="E111" s="61" t="s">
        <v>245</v>
      </c>
      <c r="F111" s="62"/>
      <c r="G111" s="32">
        <v>80</v>
      </c>
      <c r="H111" s="32">
        <v>120</v>
      </c>
      <c r="I111" s="33">
        <f>IFERROR(IF(H111/G111=0," ",H111/G111)," ")</f>
        <v>1.5</v>
      </c>
      <c r="J111" s="34"/>
      <c r="K111" s="34" t="s">
        <v>24</v>
      </c>
      <c r="L111" s="34"/>
    </row>
    <row r="112" spans="1:12" s="53" customFormat="1" ht="56.25" x14ac:dyDescent="0.25">
      <c r="A112" s="42">
        <v>3</v>
      </c>
      <c r="B112" s="48"/>
      <c r="C112" s="30">
        <f>IF(H112=""," ",COUNTA($H$9:H112))</f>
        <v>102</v>
      </c>
      <c r="D112" s="24" t="s">
        <v>246</v>
      </c>
      <c r="E112" s="24" t="s">
        <v>247</v>
      </c>
      <c r="F112" s="49"/>
      <c r="G112" s="50">
        <v>150</v>
      </c>
      <c r="H112" s="51">
        <v>170</v>
      </c>
      <c r="I112" s="52">
        <f t="shared" si="1"/>
        <v>1.1333333333333333</v>
      </c>
      <c r="J112" s="34"/>
      <c r="K112" s="34" t="s">
        <v>24</v>
      </c>
      <c r="L112" s="48"/>
    </row>
    <row r="113" spans="1:12" s="53" customFormat="1" ht="56.25" x14ac:dyDescent="0.25">
      <c r="A113" s="42" t="s">
        <v>248</v>
      </c>
      <c r="B113" s="48"/>
      <c r="C113" s="30">
        <f>IF(H113=""," ",COUNTA($H$9:H113))</f>
        <v>103</v>
      </c>
      <c r="D113" s="24" t="s">
        <v>246</v>
      </c>
      <c r="E113" s="24" t="s">
        <v>249</v>
      </c>
      <c r="F113" s="49"/>
      <c r="G113" s="50">
        <v>200</v>
      </c>
      <c r="H113" s="51">
        <v>270</v>
      </c>
      <c r="I113" s="52">
        <f t="shared" si="1"/>
        <v>1.35</v>
      </c>
      <c r="J113" s="34"/>
      <c r="K113" s="34" t="s">
        <v>24</v>
      </c>
      <c r="L113" s="48"/>
    </row>
    <row r="114" spans="1:12" s="2" customFormat="1" ht="40.15" customHeight="1" x14ac:dyDescent="0.25">
      <c r="A114" s="28"/>
      <c r="B114" s="22"/>
      <c r="C114" s="22"/>
      <c r="D114" s="24"/>
      <c r="E114" s="24"/>
      <c r="F114" s="25"/>
      <c r="G114" s="26"/>
      <c r="H114" s="26"/>
      <c r="I114" s="27" t="str">
        <f t="shared" si="1"/>
        <v xml:space="preserve"> </v>
      </c>
      <c r="J114" s="28"/>
      <c r="K114" s="28"/>
      <c r="L114" s="28"/>
    </row>
    <row r="115" spans="1:12" s="2" customFormat="1" ht="40.15" customHeight="1" x14ac:dyDescent="0.25">
      <c r="A115" s="28"/>
      <c r="B115" s="22"/>
      <c r="C115" s="22"/>
      <c r="D115" s="24"/>
      <c r="E115" s="24"/>
      <c r="F115" s="25"/>
      <c r="G115" s="26"/>
      <c r="H115" s="26"/>
      <c r="I115" s="27" t="str">
        <f t="shared" si="1"/>
        <v xml:space="preserve"> </v>
      </c>
      <c r="J115" s="28"/>
      <c r="K115" s="28"/>
      <c r="L115" s="28"/>
    </row>
    <row r="116" spans="1:12" s="2" customFormat="1" ht="40.15" customHeight="1" x14ac:dyDescent="0.25">
      <c r="A116" s="28"/>
      <c r="B116" s="22"/>
      <c r="C116" s="22"/>
      <c r="D116" s="24"/>
      <c r="E116" s="24"/>
      <c r="F116" s="25"/>
      <c r="G116" s="26"/>
      <c r="H116" s="26"/>
      <c r="I116" s="27" t="str">
        <f t="shared" si="1"/>
        <v xml:space="preserve"> </v>
      </c>
      <c r="J116" s="28"/>
      <c r="K116" s="28"/>
      <c r="L116" s="28"/>
    </row>
    <row r="117" spans="1:12" s="2" customFormat="1" ht="40.15" customHeight="1" x14ac:dyDescent="0.25">
      <c r="A117" s="28"/>
      <c r="B117" s="22"/>
      <c r="C117" s="22"/>
      <c r="D117" s="24"/>
      <c r="E117" s="24"/>
      <c r="F117" s="25"/>
      <c r="G117" s="26"/>
      <c r="H117" s="26"/>
      <c r="I117" s="27" t="str">
        <f t="shared" si="1"/>
        <v xml:space="preserve"> </v>
      </c>
      <c r="J117" s="28"/>
      <c r="K117" s="28"/>
      <c r="L117" s="28"/>
    </row>
    <row r="118" spans="1:12" s="2" customFormat="1" ht="40.15" customHeight="1" x14ac:dyDescent="0.25">
      <c r="A118" s="23"/>
      <c r="B118" s="23"/>
      <c r="C118" s="23"/>
      <c r="D118" s="23"/>
      <c r="E118" s="54"/>
      <c r="F118" s="54"/>
      <c r="G118" s="55"/>
      <c r="H118" s="55"/>
      <c r="I118" s="55"/>
      <c r="J118" s="28"/>
      <c r="K118" s="28"/>
      <c r="L118" s="28"/>
    </row>
    <row r="119" spans="1:12" s="2" customFormat="1" ht="40.15" customHeight="1" x14ac:dyDescent="0.25">
      <c r="A119" s="23"/>
      <c r="B119" s="56"/>
      <c r="C119" s="56"/>
      <c r="D119" s="56"/>
      <c r="E119" s="56"/>
      <c r="F119" s="57"/>
      <c r="G119" s="56"/>
      <c r="H119" s="56"/>
      <c r="I119" s="56"/>
      <c r="J119" s="28"/>
      <c r="K119" s="28"/>
      <c r="L119" s="28"/>
    </row>
  </sheetData>
  <autoFilter ref="A7:L117" xr:uid="{00000000-0009-0000-0000-000004000000}"/>
  <mergeCells count="18">
    <mergeCell ref="A1:I1"/>
    <mergeCell ref="A2:I2"/>
    <mergeCell ref="A4:A5"/>
    <mergeCell ref="B4:B5"/>
    <mergeCell ref="C4:C5"/>
    <mergeCell ref="D4:D5"/>
    <mergeCell ref="E4:F4"/>
    <mergeCell ref="G4:G5"/>
    <mergeCell ref="H4:H5"/>
    <mergeCell ref="I4:I5"/>
    <mergeCell ref="E110:F110"/>
    <mergeCell ref="E111:F111"/>
    <mergeCell ref="J4:J5"/>
    <mergeCell ref="K4:K5"/>
    <mergeCell ref="D72:F72"/>
    <mergeCell ref="B73:F73"/>
    <mergeCell ref="B104:F104"/>
    <mergeCell ref="B106:F106"/>
  </mergeCells>
  <printOptions horizontalCentered="1"/>
  <pageMargins left="0.27559055118110237" right="0.19685039370078741" top="0.35433070866141736" bottom="0.27559055118110237" header="0.11811023622047245" footer="0.19685039370078741"/>
  <pageSetup paperSize="9" scale="63" firstPageNumber="18" fitToHeight="0" orientation="landscape" useFirstPageNumber="1" copies="7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8. Xã U Minh</vt:lpstr>
      <vt:lpstr>'8. Xã U Minh'!Print_Area</vt:lpstr>
      <vt:lpstr>'8. Xã U Minh'!Print_Titles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Quỳnh</dc:creator>
  <cp:lastModifiedBy>Rin Thanh PTSP TVNĐ</cp:lastModifiedBy>
  <cp:lastPrinted>2025-10-20T09:39:32Z</cp:lastPrinted>
  <dcterms:created xsi:type="dcterms:W3CDTF">2025-10-20T09:39:29Z</dcterms:created>
  <dcterms:modified xsi:type="dcterms:W3CDTF">2025-10-25T04:38:33Z</dcterms:modified>
</cp:coreProperties>
</file>